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cbrasil-my.sharepoint.com/personal/esromrodrigues_mec_gov_br/Documents/APOIO ESPECIALIZADO/"/>
    </mc:Choice>
  </mc:AlternateContent>
  <xr:revisionPtr revIDLastSave="118" documentId="8_{D971C40E-A90B-4265-A75E-928E0E34800A}" xr6:coauthVersionLast="47" xr6:coauthVersionMax="47" xr10:uidLastSave="{A8BC98A6-2570-47FE-BFF6-DE7094DBB782}"/>
  <bookViews>
    <workbookView xWindow="-28920" yWindow="-45" windowWidth="29040" windowHeight="15720" activeTab="2" xr2:uid="{545FD77D-7589-49E4-AB7E-F7AEA90DFB5A}"/>
  </bookViews>
  <sheets>
    <sheet name="Quadro Geral" sheetId="1" r:id="rId1"/>
    <sheet name="Apoio Administrativo" sheetId="3" r:id="rId2"/>
    <sheet name="Certificação" sheetId="5" r:id="rId3"/>
    <sheet name="Memória de Calcul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8" i="3" l="1"/>
  <c r="D4" i="5"/>
  <c r="C49" i="4"/>
  <c r="C41" i="4"/>
  <c r="C32" i="4"/>
  <c r="C30" i="4"/>
  <c r="E55" i="3" l="1"/>
  <c r="E110" i="3" l="1"/>
  <c r="D116" i="3" l="1"/>
  <c r="D120" i="3" s="1"/>
  <c r="E96" i="3"/>
  <c r="E101" i="3" s="1"/>
  <c r="D78" i="3"/>
  <c r="D75" i="3"/>
  <c r="D48" i="3"/>
  <c r="D90" i="3" s="1"/>
  <c r="D32" i="3"/>
  <c r="E20" i="3"/>
  <c r="E54" i="3" s="1"/>
  <c r="E62" i="3" s="1"/>
  <c r="D33" i="3" l="1"/>
  <c r="E131" i="3"/>
  <c r="D80" i="3"/>
  <c r="E69" i="3"/>
  <c r="D91" i="3"/>
  <c r="E21" i="3"/>
  <c r="E24" i="3"/>
  <c r="E25" i="3" l="1"/>
  <c r="E85" i="3" l="1"/>
  <c r="E127" i="3"/>
  <c r="E86" i="3"/>
  <c r="E87" i="3"/>
  <c r="E88" i="3"/>
  <c r="E89" i="3"/>
  <c r="E90" i="3"/>
  <c r="E75" i="3"/>
  <c r="E76" i="3"/>
  <c r="E77" i="3"/>
  <c r="E78" i="3"/>
  <c r="E79" i="3"/>
  <c r="E74" i="3"/>
  <c r="E40" i="3"/>
  <c r="E33" i="3"/>
  <c r="E31" i="3"/>
  <c r="E30" i="3"/>
  <c r="E41" i="3"/>
  <c r="E44" i="3"/>
  <c r="E46" i="3"/>
  <c r="E47" i="3"/>
  <c r="E42" i="3"/>
  <c r="E43" i="3"/>
  <c r="E45" i="3"/>
  <c r="E32" i="3" l="1"/>
  <c r="E34" i="3" s="1"/>
  <c r="E67" i="3" s="1"/>
  <c r="E91" i="3"/>
  <c r="E100" i="3" s="1"/>
  <c r="E102" i="3" s="1"/>
  <c r="E130" i="3" s="1"/>
  <c r="E48" i="3"/>
  <c r="E68" i="3" s="1"/>
  <c r="E70" i="3" l="1"/>
  <c r="E128" i="3" s="1"/>
  <c r="E80" i="3"/>
  <c r="E129" i="3" s="1"/>
  <c r="E132" i="3" l="1"/>
  <c r="E114" i="3"/>
  <c r="E115" i="3" s="1"/>
  <c r="E116" i="3" s="1"/>
  <c r="E120" i="3" l="1"/>
  <c r="E133" i="3" s="1"/>
  <c r="E134" i="3" s="1"/>
  <c r="G4" i="1" s="1"/>
  <c r="H4" i="1" s="1"/>
  <c r="I4" i="1" s="1"/>
  <c r="I5" i="1" s="1"/>
  <c r="E119" i="3" l="1"/>
  <c r="E117" i="3"/>
  <c r="E1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Itamar Rodrigues Silva Filho</author>
  </authors>
  <commentList>
    <comment ref="B21" authorId="0" shapeId="0" xr:uid="{C4AEBA3D-8B1E-4DA3-A9ED-23D1C5BD88C2}">
      <text>
        <r>
          <rPr>
            <b/>
            <sz val="9"/>
            <color indexed="81"/>
            <rFont val="Segoe UI"/>
            <family val="2"/>
          </rPr>
          <t>Itamar Rodrigues Silva Filho:</t>
        </r>
        <r>
          <rPr>
            <sz val="9"/>
            <color indexed="81"/>
            <rFont val="Segoe UI"/>
            <family val="2"/>
          </rPr>
          <t xml:space="preserve">
Faltam complementos conforme planilha indicada BASE</t>
        </r>
      </text>
    </comment>
  </commentList>
</comments>
</file>

<file path=xl/sharedStrings.xml><?xml version="1.0" encoding="utf-8"?>
<sst xmlns="http://schemas.openxmlformats.org/spreadsheetml/2006/main" count="364" uniqueCount="206">
  <si>
    <t xml:space="preserve">QUADRO GERAL </t>
  </si>
  <si>
    <t>CATSER</t>
  </si>
  <si>
    <t>Valor Mensal </t>
  </si>
  <si>
    <t>Valor Anual</t>
  </si>
  <si>
    <t xml:space="preserve">Posto </t>
  </si>
  <si>
    <t xml:space="preserve">TOTAL </t>
  </si>
  <si>
    <t>SECRETARIA EXECUTIVA</t>
  </si>
  <si>
    <t>PLANILHA DE CUSTOS E FORMAÇÃO DE CUSTOS</t>
  </si>
  <si>
    <t xml:space="preserve">INSTRUÇÃO NORMATIVA Nº 5, DE 26 DE MAIO DE 2017 (Atualizada) e </t>
  </si>
  <si>
    <t>INSTRUÇÃO NORMATIVA Nº 7, DE 20 DE SETEMBRO DE 2018.</t>
  </si>
  <si>
    <t>Discriminação dos Serviços (dados referentes à contratação)</t>
  </si>
  <si>
    <t xml:space="preserve">A </t>
  </si>
  <si>
    <t xml:space="preserve">Data de apresentação da proposta (dia/mês/ano) </t>
  </si>
  <si>
    <t xml:space="preserve">B </t>
  </si>
  <si>
    <t xml:space="preserve">Município/UF </t>
  </si>
  <si>
    <t>Brasília/DF</t>
  </si>
  <si>
    <t xml:space="preserve">C </t>
  </si>
  <si>
    <t xml:space="preserve">Ano Acordo, Convenção ou Sentença Normativa em Dissídio Coletivo, Nº do registro no MTE </t>
  </si>
  <si>
    <t>D</t>
  </si>
  <si>
    <t xml:space="preserve">Dados complementares para composição dos custos referente à mão-de-obra </t>
  </si>
  <si>
    <t>Tipo de serviço (mesmo serviço com características distintas)</t>
  </si>
  <si>
    <t>Salário Normativo da Categoria Profissional</t>
  </si>
  <si>
    <t xml:space="preserve">Categoria profissional (vinculada à execução contratual) </t>
  </si>
  <si>
    <t>Classificação Brasileira de Ocupações (CBO):</t>
  </si>
  <si>
    <t xml:space="preserve">Data base da categoria (dia/mês/ano) </t>
  </si>
  <si>
    <t>Módulo 1 - Composição da Remuneração</t>
  </si>
  <si>
    <t xml:space="preserve">Composição da remuneração </t>
  </si>
  <si>
    <t xml:space="preserve">Valor (R$) </t>
  </si>
  <si>
    <t xml:space="preserve">Salário Base </t>
  </si>
  <si>
    <t>Adicional de Periculosidade</t>
  </si>
  <si>
    <t xml:space="preserve">D </t>
  </si>
  <si>
    <t xml:space="preserve">E </t>
  </si>
  <si>
    <t>Adicional de Hora Noturna reduzida</t>
  </si>
  <si>
    <t xml:space="preserve">G </t>
  </si>
  <si>
    <t xml:space="preserve">H </t>
  </si>
  <si>
    <t xml:space="preserve">Total da Remuneração </t>
  </si>
  <si>
    <t>Nota 1: O Módulo 1 refere-se ao valor mensal devido ao empregado pela prestação do serviço no período de 12 meses.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</si>
  <si>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</si>
  <si>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</si>
  <si>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</si>
  <si>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</si>
  <si>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 xml:space="preserve">% </t>
  </si>
  <si>
    <t xml:space="preserve">13 º Salário </t>
  </si>
  <si>
    <t>Férias e Adicional de Férias</t>
  </si>
  <si>
    <t xml:space="preserve">Subtotal </t>
  </si>
  <si>
    <t>C</t>
  </si>
  <si>
    <t>Incidência dos encargos previstos no Submódulo 2.2 sobre 13º Salário, Férias e Adicional de Férias</t>
  </si>
  <si>
    <t xml:space="preserve">Total </t>
  </si>
  <si>
    <t>Nota 2: O adicional de férias contido no Submódulo 2.1 corresponde a 1/3 (um terço) da remuneração que por sua vez é divido por 12 (doze) conforme Nota 1 acima.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</si>
  <si>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  (Incluído pela Instrução Normativa nº 7, de 2018)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</si>
  <si>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</si>
  <si>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</si>
  <si>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</si>
  <si>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INSS </t>
  </si>
  <si>
    <t xml:space="preserve">Salário Educação </t>
  </si>
  <si>
    <t>SAT</t>
  </si>
  <si>
    <t>SESC ou SESI</t>
  </si>
  <si>
    <t>SENAI - SENAC</t>
  </si>
  <si>
    <t xml:space="preserve">F </t>
  </si>
  <si>
    <t xml:space="preserve">SEBRAE </t>
  </si>
  <si>
    <t>INCRA</t>
  </si>
  <si>
    <t>FGTS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</si>
  <si>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</si>
  <si>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</si>
  <si>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 Esses percentuais incidem sobre o Módulo 1, o Submódulo 2.1. (Redação dada pela Instrução Normativa nº 7, de 2018)</t>
  </si>
  <si>
    <t>Submódulo 2.3 - Benefícios Mensais e Diários.</t>
  </si>
  <si>
    <t>2.3</t>
  </si>
  <si>
    <t>Benefícios Mensais e Diários</t>
  </si>
  <si>
    <t xml:space="preserve">Transporte </t>
  </si>
  <si>
    <t>Auxílio- Refeição/ Alimentação  (Vales, Cestas básicas, etc)</t>
  </si>
  <si>
    <t>Auxílio Saúde</t>
  </si>
  <si>
    <t>Assistência Odontológica</t>
  </si>
  <si>
    <t>E</t>
  </si>
  <si>
    <t>Seguro de vida, invalidez e funeral</t>
  </si>
  <si>
    <t>G</t>
  </si>
  <si>
    <t>Contribuição Negocial</t>
  </si>
  <si>
    <t>Processamento em folha</t>
  </si>
  <si>
    <t xml:space="preserve">Total de Benefícios mensais e diários </t>
  </si>
  <si>
    <t>Nota 1: O valor informado deverá ser o custo real do benefício (descontado o valor eventualmente pago pelo posto).</t>
  </si>
  <si>
    <t>Nota 2: Observar a previsão dos benefícios contidos em Acordos, Convenções e Dissídios Coletivos de Trabalho e atentar-se ao disposto no art. 6º desta Instrução Normativa SEGES Nº 05/2017.</t>
  </si>
  <si>
    <t>Quadro-Resumo do Módulo 2 - Encargos e Benefícios anuais, mensais e diários</t>
  </si>
  <si>
    <t>Encargos e Benefícios Anuais, Mensais e Diários</t>
  </si>
  <si>
    <t>Valor (R$)</t>
  </si>
  <si>
    <t>Total</t>
  </si>
  <si>
    <t>Módulo 3 - Provisão para Rescisão</t>
  </si>
  <si>
    <t>Provisão para Rescisão</t>
  </si>
  <si>
    <t>%</t>
  </si>
  <si>
    <t>A</t>
  </si>
  <si>
    <t>Aviso Prévio Indenizado</t>
  </si>
  <si>
    <t>B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</si>
  <si>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</si>
  <si>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</si>
  <si>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</si>
  <si>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</si>
  <si>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F</t>
  </si>
  <si>
    <t>Multa do FGTS  sobre o Aviso Prévio Trabalhado</t>
  </si>
  <si>
    <t>Nota 1: O somatório dos percentuais referentes a Multa do FGTS e contribuição social sobre o Aviso Prévio Indenizado e a Multa do FGTS e contribuição social sobre o Aviso Prévio Trabalhado não deverão ultrapassar a 5% conforme o Anexo XI da IN 05/2017-SG/MPDG</t>
  </si>
  <si>
    <t>Módulo 4 -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</si>
  <si>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</si>
  <si>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</si>
  <si>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</si>
  <si>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</si>
  <si>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de Ausências Legais por doença</t>
  </si>
  <si>
    <t>Substituto na cobertura de Licença-Paternidade</t>
  </si>
  <si>
    <t>Substituto na cobertura de Ausência por acidente de trabalho</t>
  </si>
  <si>
    <t>Substituto na cobertura de Afastamento Maternidade</t>
  </si>
  <si>
    <t>Incidência do submódulo 2.2 sobre o somatório do submódulo 2.1 e sobre as alíneas A, B, C, D e E do submódulo 4.1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</si>
  <si>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</si>
  <si>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</si>
  <si>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</si>
  <si>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</si>
  <si>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</si>
  <si>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</si>
  <si>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</si>
  <si>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</si>
  <si>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</si>
  <si>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</si>
  <si>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Módulo 6 - Custos Indiretos, Tributos e Lucro</t>
  </si>
  <si>
    <t>Custos Indiretos, Tributos e Lucro</t>
  </si>
  <si>
    <t>Custos Indiretos</t>
  </si>
  <si>
    <t>Lucro</t>
  </si>
  <si>
    <t>Tributos</t>
  </si>
  <si>
    <t>Nota 1: Custos Indiretos, Tributos e Lucro por empregado.</t>
  </si>
  <si>
    <t>Nota 2: Os percentuais de Custos Indiretos (5%) e de Lucro (5%) por posto indicados acima estão menores que os máximos aceitáveis, de acordo com o Acórdão 2.369/2011- TCU – Plenário.</t>
  </si>
  <si>
    <t>Nota 3: O orçamento dos custos dos serviços foi estimado levando-se em consideração empresas optantes pelo Lucro Real.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</si>
  <si>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</si>
  <si>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</si>
  <si>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</si>
  <si>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</si>
  <si>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</si>
  <si>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 xml:space="preserve">Nota 1: Como a planilha de custos e formação de preços é calculada mensalmente, provisiona-se proporcionalmente 1/12 (um doze avos) dos valores referentes a gratificação natalina, férias e adicional de férias. (Redação dada pela Instrução Normativa nº 7, de 2018) </t>
  </si>
  <si>
    <t>Valor Unitário</t>
  </si>
  <si>
    <t>Materiais</t>
  </si>
  <si>
    <t>Outros (especificar)</t>
  </si>
  <si>
    <t>C.1.</t>
  </si>
  <si>
    <t>C.2.</t>
  </si>
  <si>
    <t>Tributos Federais (PIS, COFINS)</t>
  </si>
  <si>
    <t>Tributos Estaduais (ISS)</t>
  </si>
  <si>
    <t>Tributos Municipais (especificar)</t>
  </si>
  <si>
    <t>4110-10</t>
  </si>
  <si>
    <t>QTD.</t>
  </si>
  <si>
    <t>Item</t>
  </si>
  <si>
    <t>Especificação</t>
  </si>
  <si>
    <t>Unidade</t>
  </si>
  <si>
    <t>CCT-SINDISERVIÇOS-DF000042/2025</t>
  </si>
  <si>
    <t>SUBSECRETARIA DE GESTÃO ADMINISTRATIVOS</t>
  </si>
  <si>
    <t xml:space="preserve">Adicional de Insalubridade </t>
  </si>
  <si>
    <t xml:space="preserve">Adicional Noturno </t>
  </si>
  <si>
    <t>DIRETORIA DE COMPRAS E CONTRATAÇÕES CENTRALIZADAS DA EDUCAÇÃO</t>
  </si>
  <si>
    <t>Apoio Especializado</t>
  </si>
  <si>
    <t>APOIO ESPECIALIZADO</t>
  </si>
  <si>
    <t>BASE LEGAL</t>
  </si>
  <si>
    <t>Cálculo: [(1/12)x100] - Art 7 º, inciso VIII, da Constituição Federal, Lei nº 4 090 62 e Lei nº 787/89</t>
  </si>
  <si>
    <t>Item 14 - anexo VII, IN 05/2017 - MP e Art 8º da IN CJF nº 001/2013 - Cáculo: Férias - [(1/11) x 100] = 9,09 e 1/3 constitucional - [(1/3) x (1/11) x 100]=3,03%</t>
  </si>
  <si>
    <t>Item 14 - anexo VII, da IN 05/2017, IN nº 05/2017 - Anexo VII-D; IN nº 07/2018</t>
  </si>
  <si>
    <t>INSS</t>
  </si>
  <si>
    <t>Art. 2°, § 3º, da Lei 11.457, de 16 de março de 2007.</t>
  </si>
  <si>
    <t>SALÁRIO EDUCAÇÃO</t>
  </si>
  <si>
    <t>Art. 3º, Inciso I, Decreto 87.043, de 22 de março de 1982.</t>
  </si>
  <si>
    <t>SEGURO ACIDENTE DE TRABALHO= SAT X FAP</t>
  </si>
  <si>
    <t>RAT - 1% - Serviços combinados de escritório e apoio administrativo – código 8211-3/00, todos do Anexo V do Decreto nº 3.048/1999); - FAP: 2 (padrão) . Observação: A licitante deve preencher o item A.08 das planilhas de composição de custos e formação de preços com o valor de seu FAP, a ser comprovado no envio de sua proposta adequada ao lance vencedor, mediante apresentação da GFIP ou outro documento apto a fazêlo.</t>
  </si>
  <si>
    <t>SESI/SESC</t>
  </si>
  <si>
    <t>Art. 30, Lei 8.036, de 11 de maio de 1990.</t>
  </si>
  <si>
    <t>SENAI/SENAC</t>
  </si>
  <si>
    <t>Art. 1º, caput, Decreto-Lei 6.246, de 1944 (SENAI) e art. 4º, caput do Decreto-Lei 8.621, de 1946 (SENAC).</t>
  </si>
  <si>
    <t>SEBRAE</t>
  </si>
  <si>
    <t>Art. 8º, Lei 8.029, de 12 de abril de 1990.</t>
  </si>
  <si>
    <t>Art. 1°, I, 2 c/c art. 3°, ambos do Decreto-Lei 1.146, de 31 de dezembro de 1970.</t>
  </si>
  <si>
    <t>H</t>
  </si>
  <si>
    <t>Art. 15, Lei nº 8.036/90 e Art. 7º, III, CF.</t>
  </si>
  <si>
    <t>Cláusula 17ª - CCT 2025 - DF 000042/2025</t>
  </si>
  <si>
    <t xml:space="preserve">Fundo Social Odontológico </t>
  </si>
  <si>
    <t>Cláusula 20ª - CCT 2025 - DF 000042/2025</t>
  </si>
  <si>
    <t>Plano de Saúde</t>
  </si>
  <si>
    <t>Cláusula 19ª - CCT 2025 - DF 000042/2025</t>
  </si>
  <si>
    <t>Cláusula 21ª - CCT 2025 - DF 000042/2025</t>
  </si>
  <si>
    <t xml:space="preserve">Aviso prévio indenizado,(Estudos CNJ – Resolução 98/2009), ((1/12)x 0,05) x 100 =0,42% </t>
  </si>
  <si>
    <t>INSTRUÇÃO NORMATIVA MTE/SIT Nº 25, DE 20 DE DEZEMBRO DE 2001</t>
  </si>
  <si>
    <t>Cálculo: [(100% / 30) x 7] / 12 = 1,944% - Acórdão 3.006/2010 – Plenário e Art. 7º, XXI, CF/88, 477, 487 e ss. da CLT</t>
  </si>
  <si>
    <t>Acórdão 2.217/2010 – Plenário</t>
  </si>
  <si>
    <t>Multa do FGTS sobre o Aviso Prévio Indenizado e Trabalhado</t>
  </si>
  <si>
    <t>Lei nº 9.491, de 1997 e Lei nº 13.932, de 11 de dezembro de 2019</t>
  </si>
  <si>
    <t>Substituto na cobertura de Ausências Legais</t>
  </si>
  <si>
    <t>Substituto na cobertura de Ausências legais =1/12/30</t>
  </si>
  <si>
    <t>Substituto na cobertura de Licença-Paternidade  =1/12/30*20*1,5%</t>
  </si>
  <si>
    <t>Cálculo: {[(100% /30) x 15] / 12} x (nºCAT/População INSS CAT) = 0,051% - Art. 19 a 23 da Lei
nº 8.213/91</t>
  </si>
  <si>
    <t xml:space="preserve"> Substituto na cobertura de Afastamento Maternidade</t>
  </si>
  <si>
    <t xml:space="preserve">Cálculo: {[(4/12]*0,0005}x100, considerando que 0,05% dos empregados utilizarão a licença. - Art. 7º inc XVIII, CF, Lei 8.213/91, art 72 da lei 11.770/2008 </t>
  </si>
  <si>
    <t>Substituto na cobertura de Ausência por Doença                    =5/30/12</t>
  </si>
  <si>
    <t>Substituto na cobertura de Ausência por Doença =5/30/12</t>
  </si>
  <si>
    <t>Percentual (%)</t>
  </si>
  <si>
    <t>CILT nos valores limites para contratação conforme Planilha do Ministério do Planejamento - IN 05/2017 e Nota Técnica nº 01/2007 - SCI/STF</t>
  </si>
  <si>
    <t>Conforme pesquisa de preços seguindo a recomendação da SISET, emitida na Nota Técnica nº 2/2018/CGAC/CISET/SG-PR.</t>
  </si>
  <si>
    <t>C.1. Tributos Federais (PIS, COFINS)</t>
  </si>
  <si>
    <t>Artigo 2º da Lei nº 10.637/02 e Art.2º da Lei 10.833, de 29 de dezembro de 2003. Os tributos (COFINS e PIS) foram definidos utilizando o regime de tributação de Lucro REAL. A licitante deve elaborar sua proposta e, por conseguinte, sua planilha com base no regime de tributação ao qual estará submetida durante a execução do contrato.</t>
  </si>
  <si>
    <t>C.2. Tributos Estaduais (ISS)</t>
  </si>
  <si>
    <t xml:space="preserve">Lei Complementar nº 116, de 31 de julho de 2003 </t>
  </si>
  <si>
    <r>
      <t xml:space="preserve">Constituição Federal de 1988 </t>
    </r>
    <r>
      <rPr>
        <sz val="32"/>
        <rFont val="Aptos Narrow"/>
        <family val="2"/>
        <scheme val="minor"/>
      </rPr>
      <t xml:space="preserve">(Art. 7º inciso XVII) e Nota Técnica CGAC/CISET nº 2/2018 </t>
    </r>
  </si>
  <si>
    <t>Reembolso creche</t>
  </si>
  <si>
    <t>Pesquisa de preços de mercado</t>
  </si>
  <si>
    <t>Token</t>
  </si>
  <si>
    <t>Insumos (Certificação)</t>
  </si>
  <si>
    <t>Certificado Digital do Tipo e-CPF NeoID
a) Certificado digital do tipo e-CPF em formato A3, gerado e armazenado em nuvem.
b) Certificado emitido por autoridade certificadora credenciada pela Infraestrutura de Chaves
Públicas.
c) Brasileira – ICP-Brasil.
d) Certificado compatível com os principais sistemas operacionais e navegadores de internet e em
plena.
e) Conformidade com os requisitos estabelecidos pelo Padrão ICP-Brasil.
f) Certificado com validade mínima de 36 (trinta e seis) meses, contados a partir da data de sua
emissão.
g) Certificado que permita a assinatura de documentos eletrônicos, e-mails, acesso a aplicações,
logon derede, entre outras destinações.
h) Capacidade de ser utilizado em múltiplos dispositivos móveis.
i) Certificado acompanhado de documentação técnica/manual de usuário.</t>
  </si>
  <si>
    <t>Valor Mensal por Colaborador</t>
  </si>
  <si>
    <t>Valor unitário Anual por Colaborador</t>
  </si>
  <si>
    <t>Vale Transporte, Decreto Distrital 40.392 (a partir de 20/01/2020)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</si>
</sst>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%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3" tint="-0.499984740745262"/>
      <name val="Aptos Narrow"/>
      <family val="2"/>
      <scheme val="minor"/>
    </font>
    <font>
      <sz val="10"/>
      <color theme="3" tint="-0.499984740745262"/>
      <name val="Aptos Narrow"/>
      <family val="2"/>
      <scheme val="minor"/>
    </font>
    <font>
      <sz val="32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74">
    <xf numFmtId="0" fontId="0" fillId="0" borderId="0" xfId="0"/>
    <xf numFmtId="44" fontId="4" fillId="0" borderId="1" xfId="1" applyFont="1" applyFill="1" applyBorder="1" applyAlignment="1">
      <alignment horizontal="center" vertical="center" shrinkToFit="1"/>
    </xf>
    <xf numFmtId="0" fontId="4" fillId="0" borderId="1" xfId="6" applyFont="1" applyBorder="1" applyAlignment="1">
      <alignment horizontal="center" vertical="center"/>
    </xf>
    <xf numFmtId="44" fontId="4" fillId="0" borderId="0" xfId="1" applyFont="1" applyFill="1" applyBorder="1"/>
    <xf numFmtId="0" fontId="4" fillId="0" borderId="1" xfId="5" applyFont="1" applyBorder="1" applyAlignment="1">
      <alignment horizontal="left" vertical="center" shrinkToFit="1"/>
    </xf>
    <xf numFmtId="0" fontId="3" fillId="0" borderId="1" xfId="5" applyFont="1" applyBorder="1" applyAlignment="1">
      <alignment horizontal="center" vertical="center" shrinkToFit="1"/>
    </xf>
    <xf numFmtId="0" fontId="3" fillId="0" borderId="0" xfId="5" applyFont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4" fillId="0" borderId="0" xfId="5" applyFont="1"/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 vertical="center" shrinkToFit="1"/>
    </xf>
    <xf numFmtId="44" fontId="4" fillId="0" borderId="1" xfId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4" fontId="4" fillId="0" borderId="1" xfId="1" applyFont="1" applyFill="1" applyBorder="1" applyAlignment="1">
      <alignment vertical="center" shrinkToFit="1"/>
    </xf>
    <xf numFmtId="0" fontId="4" fillId="0" borderId="1" xfId="5" applyFont="1" applyBorder="1" applyAlignment="1">
      <alignment horizontal="justify" vertical="center" shrinkToFit="1"/>
    </xf>
    <xf numFmtId="14" fontId="4" fillId="0" borderId="1" xfId="1" applyNumberFormat="1" applyFont="1" applyFill="1" applyBorder="1" applyAlignment="1">
      <alignment horizontal="center" vertical="center" shrinkToFit="1"/>
    </xf>
    <xf numFmtId="44" fontId="3" fillId="0" borderId="1" xfId="1" applyFont="1" applyFill="1" applyBorder="1" applyAlignment="1">
      <alignment vertical="center" shrinkToFit="1"/>
    </xf>
    <xf numFmtId="9" fontId="4" fillId="0" borderId="1" xfId="5" applyNumberFormat="1" applyFont="1" applyBorder="1" applyAlignment="1">
      <alignment horizontal="center" vertical="center" shrinkToFit="1"/>
    </xf>
    <xf numFmtId="0" fontId="4" fillId="0" borderId="1" xfId="5" applyFont="1" applyBorder="1" applyAlignment="1">
      <alignment vertical="center" shrinkToFit="1"/>
    </xf>
    <xf numFmtId="10" fontId="4" fillId="0" borderId="1" xfId="5" applyNumberFormat="1" applyFont="1" applyBorder="1" applyAlignment="1">
      <alignment horizontal="center" vertical="center" shrinkToFit="1"/>
    </xf>
    <xf numFmtId="0" fontId="3" fillId="0" borderId="1" xfId="5" applyFont="1" applyBorder="1" applyAlignment="1">
      <alignment horizontal="left" vertical="center" wrapText="1" shrinkToFit="1"/>
    </xf>
    <xf numFmtId="10" fontId="4" fillId="0" borderId="1" xfId="2" applyNumberFormat="1" applyFont="1" applyFill="1" applyBorder="1" applyAlignment="1" applyProtection="1">
      <alignment horizontal="center" vertical="center" shrinkToFit="1"/>
    </xf>
    <xf numFmtId="10" fontId="3" fillId="0" borderId="1" xfId="5" applyNumberFormat="1" applyFont="1" applyBorder="1" applyAlignment="1">
      <alignment horizontal="center" vertical="center" shrinkToFit="1"/>
    </xf>
    <xf numFmtId="0" fontId="4" fillId="0" borderId="1" xfId="5" applyFont="1" applyBorder="1" applyAlignment="1">
      <alignment horizontal="left" vertical="center" wrapText="1"/>
    </xf>
    <xf numFmtId="0" fontId="3" fillId="0" borderId="1" xfId="5" applyFont="1" applyBorder="1" applyAlignment="1">
      <alignment horizontal="center" vertical="center" wrapText="1"/>
    </xf>
    <xf numFmtId="10" fontId="4" fillId="3" borderId="1" xfId="2" applyNumberFormat="1" applyFont="1" applyFill="1" applyBorder="1" applyAlignment="1" applyProtection="1">
      <alignment horizontal="center" vertical="center" shrinkToFit="1"/>
    </xf>
    <xf numFmtId="10" fontId="3" fillId="0" borderId="1" xfId="2" applyNumberFormat="1" applyFont="1" applyFill="1" applyBorder="1" applyAlignment="1" applyProtection="1">
      <alignment horizontal="center" vertical="center" shrinkToFit="1"/>
    </xf>
    <xf numFmtId="44" fontId="3" fillId="0" borderId="1" xfId="1" applyFont="1" applyFill="1" applyBorder="1" applyAlignment="1">
      <alignment horizontal="center" vertical="center" shrinkToFit="1"/>
    </xf>
    <xf numFmtId="0" fontId="4" fillId="0" borderId="1" xfId="6" applyFont="1" applyBorder="1" applyAlignment="1">
      <alignment horizontal="center" vertical="center" shrinkToFit="1"/>
    </xf>
    <xf numFmtId="0" fontId="4" fillId="0" borderId="1" xfId="6" applyFont="1" applyBorder="1" applyAlignment="1">
      <alignment horizontal="justify" vertical="center" shrinkToFit="1"/>
    </xf>
    <xf numFmtId="0" fontId="4" fillId="0" borderId="1" xfId="6" applyFont="1" applyBorder="1" applyAlignment="1">
      <alignment horizontal="left" vertical="center" shrinkToFit="1"/>
    </xf>
    <xf numFmtId="44" fontId="3" fillId="0" borderId="1" xfId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justify" vertical="center" wrapText="1"/>
    </xf>
    <xf numFmtId="10" fontId="4" fillId="0" borderId="1" xfId="2" applyNumberFormat="1" applyFont="1" applyFill="1" applyBorder="1" applyAlignment="1">
      <alignment horizontal="center" vertical="center" shrinkToFit="1"/>
    </xf>
    <xf numFmtId="10" fontId="4" fillId="3" borderId="1" xfId="2" applyNumberFormat="1" applyFont="1" applyFill="1" applyBorder="1" applyAlignment="1">
      <alignment horizontal="center" vertical="center" shrinkToFit="1"/>
    </xf>
    <xf numFmtId="10" fontId="3" fillId="0" borderId="1" xfId="2" applyNumberFormat="1" applyFont="1" applyFill="1" applyBorder="1" applyAlignment="1">
      <alignment horizontal="center" vertical="center" shrinkToFit="1"/>
    </xf>
    <xf numFmtId="164" fontId="4" fillId="0" borderId="1" xfId="2" applyNumberFormat="1" applyFont="1" applyFill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justify" vertical="center" wrapText="1"/>
    </xf>
    <xf numFmtId="10" fontId="4" fillId="0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0" fontId="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5" applyFont="1" applyBorder="1" applyAlignment="1">
      <alignment vertical="center" wrapText="1"/>
    </xf>
    <xf numFmtId="9" fontId="4" fillId="0" borderId="1" xfId="2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4" fillId="0" borderId="1" xfId="6" applyFont="1" applyBorder="1" applyAlignment="1">
      <alignment vertical="center" shrinkToFit="1"/>
    </xf>
    <xf numFmtId="44" fontId="4" fillId="0" borderId="1" xfId="6" applyNumberFormat="1" applyFont="1" applyBorder="1" applyAlignment="1">
      <alignment vertical="center" shrinkToFit="1"/>
    </xf>
    <xf numFmtId="0" fontId="5" fillId="0" borderId="0" xfId="0" applyFont="1"/>
    <xf numFmtId="0" fontId="3" fillId="2" borderId="1" xfId="5" applyFont="1" applyFill="1" applyBorder="1" applyAlignment="1">
      <alignment horizontal="center" vertical="center" shrinkToFit="1"/>
    </xf>
    <xf numFmtId="14" fontId="3" fillId="2" borderId="1" xfId="1" applyNumberFormat="1" applyFont="1" applyFill="1" applyBorder="1" applyAlignment="1">
      <alignment horizontal="center" vertical="center" shrinkToFit="1"/>
    </xf>
    <xf numFmtId="0" fontId="4" fillId="0" borderId="0" xfId="5" applyFont="1" applyAlignment="1">
      <alignment vertical="center"/>
    </xf>
    <xf numFmtId="0" fontId="5" fillId="0" borderId="0" xfId="3" applyFont="1"/>
    <xf numFmtId="0" fontId="6" fillId="2" borderId="1" xfId="3" applyFont="1" applyFill="1" applyBorder="1" applyAlignment="1">
      <alignment horizontal="center" vertical="center" wrapText="1"/>
    </xf>
    <xf numFmtId="44" fontId="6" fillId="2" borderId="1" xfId="3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4" fontId="7" fillId="0" borderId="1" xfId="3" applyNumberFormat="1" applyFont="1" applyBorder="1" applyAlignment="1">
      <alignment horizontal="center" vertical="center" wrapText="1"/>
    </xf>
    <xf numFmtId="10" fontId="5" fillId="0" borderId="0" xfId="3" applyNumberFormat="1" applyFont="1"/>
    <xf numFmtId="43" fontId="5" fillId="0" borderId="0" xfId="7" applyFont="1"/>
    <xf numFmtId="44" fontId="5" fillId="0" borderId="0" xfId="3" applyNumberFormat="1" applyFont="1"/>
    <xf numFmtId="44" fontId="7" fillId="0" borderId="1" xfId="4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0" fontId="4" fillId="0" borderId="0" xfId="0" applyFont="1"/>
    <xf numFmtId="0" fontId="3" fillId="0" borderId="5" xfId="0" applyFont="1" applyBorder="1" applyAlignment="1">
      <alignment horizontal="center" vertical="center" shrinkToFit="1"/>
    </xf>
    <xf numFmtId="44" fontId="3" fillId="0" borderId="9" xfId="1" applyFont="1" applyFill="1" applyBorder="1" applyAlignment="1">
      <alignment vertical="center" shrinkToFit="1"/>
    </xf>
    <xf numFmtId="0" fontId="4" fillId="0" borderId="10" xfId="0" applyFont="1" applyBorder="1" applyAlignment="1">
      <alignment horizontal="center" vertical="center" shrinkToFit="1"/>
    </xf>
    <xf numFmtId="44" fontId="4" fillId="0" borderId="12" xfId="1" applyFont="1" applyFill="1" applyBorder="1" applyAlignment="1">
      <alignment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14" xfId="0" applyFont="1" applyBorder="1" applyAlignment="1">
      <alignment horizontal="center" vertical="center" shrinkToFit="1"/>
    </xf>
    <xf numFmtId="44" fontId="3" fillId="0" borderId="15" xfId="1" applyFont="1" applyFill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left" vertical="center" shrinkToFit="1"/>
    </xf>
    <xf numFmtId="10" fontId="4" fillId="0" borderId="17" xfId="2" applyNumberFormat="1" applyFont="1" applyFill="1" applyBorder="1" applyAlignment="1" applyProtection="1">
      <alignment horizontal="center" vertical="center" shrinkToFit="1"/>
    </xf>
    <xf numFmtId="44" fontId="4" fillId="0" borderId="18" xfId="1" applyFont="1" applyFill="1" applyBorder="1" applyAlignment="1">
      <alignment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left" vertical="center" shrinkToFit="1"/>
    </xf>
    <xf numFmtId="10" fontId="4" fillId="0" borderId="20" xfId="2" applyNumberFormat="1" applyFont="1" applyFill="1" applyBorder="1" applyAlignment="1" applyProtection="1">
      <alignment horizontal="center" vertical="center" shrinkToFit="1"/>
    </xf>
    <xf numFmtId="44" fontId="4" fillId="0" borderId="21" xfId="1" applyFont="1" applyFill="1" applyBorder="1" applyAlignment="1">
      <alignment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left" vertical="center" wrapText="1" shrinkToFit="1"/>
    </xf>
    <xf numFmtId="10" fontId="4" fillId="0" borderId="24" xfId="2" applyNumberFormat="1" applyFont="1" applyFill="1" applyBorder="1" applyAlignment="1" applyProtection="1">
      <alignment horizontal="center" vertical="center" shrinkToFit="1"/>
    </xf>
    <xf numFmtId="44" fontId="4" fillId="0" borderId="25" xfId="1" applyFont="1" applyFill="1" applyBorder="1" applyAlignment="1">
      <alignment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10" fontId="4" fillId="0" borderId="11" xfId="2" applyNumberFormat="1" applyFont="1" applyFill="1" applyBorder="1" applyAlignment="1" applyProtection="1">
      <alignment horizontal="center" vertical="center" shrinkToFit="1"/>
    </xf>
    <xf numFmtId="49" fontId="4" fillId="0" borderId="21" xfId="1" applyNumberFormat="1" applyFont="1" applyFill="1" applyBorder="1" applyAlignment="1">
      <alignment vertical="center" wrapText="1" shrinkToFit="1"/>
    </xf>
    <xf numFmtId="44" fontId="4" fillId="0" borderId="21" xfId="1" applyFont="1" applyFill="1" applyBorder="1" applyAlignment="1">
      <alignment vertical="center" wrapText="1" shrinkToFit="1"/>
    </xf>
    <xf numFmtId="0" fontId="4" fillId="0" borderId="27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justify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shrinkToFit="1"/>
    </xf>
    <xf numFmtId="44" fontId="3" fillId="0" borderId="9" xfId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justify" vertical="center" wrapText="1"/>
    </xf>
    <xf numFmtId="10" fontId="4" fillId="0" borderId="32" xfId="2" applyNumberFormat="1" applyFont="1" applyFill="1" applyBorder="1" applyAlignment="1">
      <alignment horizontal="center" vertical="center" shrinkToFit="1"/>
    </xf>
    <xf numFmtId="44" fontId="4" fillId="0" borderId="35" xfId="1" applyFont="1" applyFill="1" applyBorder="1" applyAlignment="1">
      <alignment horizontal="left" vertical="center" wrapText="1"/>
    </xf>
    <xf numFmtId="44" fontId="4" fillId="0" borderId="36" xfId="1" applyFont="1" applyFill="1" applyBorder="1" applyAlignment="1">
      <alignment horizontal="left" vertical="center" wrapText="1"/>
    </xf>
    <xf numFmtId="44" fontId="4" fillId="0" borderId="37" xfId="1" applyFont="1" applyFill="1" applyBorder="1" applyAlignment="1">
      <alignment vertical="center" shrinkToFit="1"/>
    </xf>
    <xf numFmtId="10" fontId="4" fillId="3" borderId="32" xfId="2" applyNumberFormat="1" applyFont="1" applyFill="1" applyBorder="1" applyAlignment="1">
      <alignment horizontal="center" vertical="center" shrinkToFit="1"/>
    </xf>
    <xf numFmtId="44" fontId="4" fillId="3" borderId="21" xfId="1" applyFont="1" applyFill="1" applyBorder="1" applyAlignment="1">
      <alignment vertical="center" shrinkToFit="1"/>
    </xf>
    <xf numFmtId="44" fontId="3" fillId="0" borderId="38" xfId="1" applyFont="1" applyFill="1" applyBorder="1" applyAlignment="1">
      <alignment horizontal="center" vertical="center" wrapText="1"/>
    </xf>
    <xf numFmtId="164" fontId="4" fillId="0" borderId="24" xfId="2" applyNumberFormat="1" applyFont="1" applyFill="1" applyBorder="1" applyAlignment="1">
      <alignment horizontal="center" vertical="center" wrapText="1"/>
    </xf>
    <xf numFmtId="44" fontId="4" fillId="0" borderId="39" xfId="1" applyFont="1" applyFill="1" applyBorder="1" applyAlignment="1">
      <alignment vertical="center" shrinkToFit="1"/>
    </xf>
    <xf numFmtId="10" fontId="4" fillId="0" borderId="24" xfId="2" applyNumberFormat="1" applyFont="1" applyFill="1" applyBorder="1" applyAlignment="1">
      <alignment horizontal="center" vertical="center" wrapText="1"/>
    </xf>
    <xf numFmtId="44" fontId="4" fillId="0" borderId="36" xfId="1" applyFont="1" applyFill="1" applyBorder="1" applyAlignment="1">
      <alignment vertical="center" shrinkToFit="1"/>
    </xf>
    <xf numFmtId="44" fontId="4" fillId="0" borderId="36" xfId="1" applyFont="1" applyFill="1" applyBorder="1" applyAlignment="1">
      <alignment vertical="center" wrapText="1" shrinkToFit="1"/>
    </xf>
    <xf numFmtId="43" fontId="4" fillId="0" borderId="36" xfId="0" applyNumberFormat="1" applyFont="1" applyBorder="1" applyAlignment="1">
      <alignment horizontal="justify" vertical="center" wrapText="1"/>
    </xf>
    <xf numFmtId="10" fontId="9" fillId="0" borderId="24" xfId="2" applyNumberFormat="1" applyFont="1" applyFill="1" applyBorder="1" applyAlignment="1">
      <alignment horizontal="center" vertical="center" wrapText="1"/>
    </xf>
    <xf numFmtId="43" fontId="9" fillId="0" borderId="40" xfId="0" applyNumberFormat="1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44" fontId="3" fillId="0" borderId="39" xfId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9" fontId="4" fillId="0" borderId="24" xfId="2" applyFont="1" applyFill="1" applyBorder="1" applyAlignment="1">
      <alignment horizontal="center" vertical="center" wrapText="1"/>
    </xf>
    <xf numFmtId="44" fontId="4" fillId="0" borderId="36" xfId="1" applyFont="1" applyFill="1" applyBorder="1" applyAlignment="1">
      <alignment horizontal="center" vertical="center" wrapText="1"/>
    </xf>
    <xf numFmtId="49" fontId="4" fillId="0" borderId="36" xfId="1" applyNumberFormat="1" applyFont="1" applyFill="1" applyBorder="1" applyAlignment="1">
      <alignment horizontal="left" vertical="center" wrapText="1"/>
    </xf>
    <xf numFmtId="44" fontId="4" fillId="0" borderId="33" xfId="1" applyFont="1" applyFill="1" applyBorder="1" applyAlignment="1">
      <alignment horizontal="left" vertical="center" wrapText="1"/>
    </xf>
    <xf numFmtId="44" fontId="4" fillId="3" borderId="1" xfId="1" applyFont="1" applyFill="1" applyBorder="1" applyAlignment="1">
      <alignment horizontal="center" vertical="center" wrapText="1" shrinkToFit="1"/>
    </xf>
    <xf numFmtId="44" fontId="13" fillId="2" borderId="1" xfId="0" applyNumberFormat="1" applyFont="1" applyFill="1" applyBorder="1"/>
    <xf numFmtId="0" fontId="0" fillId="0" borderId="1" xfId="0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4" fontId="14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4" fontId="0" fillId="0" borderId="0" xfId="0" applyNumberFormat="1"/>
    <xf numFmtId="0" fontId="4" fillId="0" borderId="3" xfId="5" applyFont="1" applyBorder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0" fontId="4" fillId="0" borderId="0" xfId="5" applyFont="1" applyAlignment="1">
      <alignment horizontal="left" vertical="center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5" applyFont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/>
    </xf>
    <xf numFmtId="0" fontId="4" fillId="0" borderId="1" xfId="5" applyFont="1" applyBorder="1" applyAlignment="1">
      <alignment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left" vertical="center" shrinkToFit="1"/>
    </xf>
    <xf numFmtId="0" fontId="3" fillId="0" borderId="1" xfId="5" applyFont="1" applyBorder="1" applyAlignment="1">
      <alignment horizontal="left" vertical="center" wrapText="1"/>
    </xf>
    <xf numFmtId="0" fontId="3" fillId="4" borderId="1" xfId="5" applyFont="1" applyFill="1" applyBorder="1" applyAlignment="1">
      <alignment horizontal="left" vertical="center"/>
    </xf>
    <xf numFmtId="0" fontId="4" fillId="0" borderId="2" xfId="5" applyFont="1" applyBorder="1" applyAlignment="1">
      <alignment horizontal="left" vertical="center" wrapText="1"/>
    </xf>
    <xf numFmtId="0" fontId="4" fillId="0" borderId="1" xfId="6" applyFont="1" applyBorder="1" applyAlignment="1">
      <alignment horizontal="justify" vertical="center" shrinkToFit="1"/>
    </xf>
    <xf numFmtId="0" fontId="3" fillId="0" borderId="1" xfId="5" applyFont="1" applyBorder="1" applyAlignment="1">
      <alignment horizontal="justify" vertical="center" shrinkToFit="1"/>
    </xf>
    <xf numFmtId="0" fontId="3" fillId="0" borderId="1" xfId="5" applyFont="1" applyBorder="1" applyAlignment="1">
      <alignment horizontal="center" vertical="center" shrinkToFit="1"/>
    </xf>
    <xf numFmtId="0" fontId="3" fillId="2" borderId="1" xfId="5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justify" vertical="center" shrinkToFit="1"/>
    </xf>
    <xf numFmtId="0" fontId="3" fillId="2" borderId="1" xfId="5" applyFont="1" applyFill="1" applyBorder="1" applyAlignment="1">
      <alignment horizontal="center" vertical="center" shrinkToFit="1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 shrinkToFit="1"/>
    </xf>
    <xf numFmtId="0" fontId="3" fillId="2" borderId="1" xfId="5" applyFont="1" applyFill="1" applyBorder="1" applyAlignment="1">
      <alignment horizontal="left" vertical="center" shrinkToFit="1"/>
    </xf>
    <xf numFmtId="0" fontId="4" fillId="0" borderId="1" xfId="5" applyFont="1" applyBorder="1" applyAlignment="1">
      <alignment horizontal="justify" vertical="center" wrapText="1" shrinkToFit="1"/>
    </xf>
    <xf numFmtId="0" fontId="6" fillId="2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justify" vertical="center" shrinkToFit="1"/>
    </xf>
    <xf numFmtId="0" fontId="4" fillId="0" borderId="11" xfId="0" applyFont="1" applyBorder="1" applyAlignment="1">
      <alignment horizontal="justify" vertical="center" shrinkToFit="1"/>
    </xf>
    <xf numFmtId="0" fontId="4" fillId="0" borderId="30" xfId="0" applyFont="1" applyBorder="1" applyAlignment="1">
      <alignment horizontal="justify" vertical="center" shrinkToFit="1"/>
    </xf>
    <xf numFmtId="0" fontId="4" fillId="0" borderId="20" xfId="0" applyFont="1" applyBorder="1" applyAlignment="1">
      <alignment horizontal="justify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shrinkToFit="1"/>
    </xf>
    <xf numFmtId="0" fontId="3" fillId="0" borderId="8" xfId="0" applyFont="1" applyBorder="1" applyAlignment="1">
      <alignment horizontal="justify" vertical="center" shrinkToFit="1"/>
    </xf>
  </cellXfs>
  <cellStyles count="8">
    <cellStyle name="Moeda" xfId="1" builtinId="4"/>
    <cellStyle name="Moeda 2" xfId="4" xr:uid="{F423E100-0CA3-41FF-8C19-00698AEC0C15}"/>
    <cellStyle name="Normal" xfId="0" builtinId="0"/>
    <cellStyle name="Normal 3" xfId="3" xr:uid="{B084A462-2F0B-4C16-83EB-93CCA8F9C101}"/>
    <cellStyle name="Normal 3 4" xfId="6" xr:uid="{67F68982-11F3-4415-A510-DC59A2E9EDE1}"/>
    <cellStyle name="Normal 5" xfId="5" xr:uid="{2C85C2C4-1B31-44F8-82C1-2D1AC73B0E38}"/>
    <cellStyle name="Porcentagem" xfId="2" builtinId="5"/>
    <cellStyle name="Vírgula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BFFE-BC23-49D7-A30F-D33A390F8EB7}">
  <dimension ref="B2:N7"/>
  <sheetViews>
    <sheetView showGridLines="0" workbookViewId="0">
      <selection activeCell="L12" sqref="L12"/>
    </sheetView>
  </sheetViews>
  <sheetFormatPr defaultColWidth="9.140625" defaultRowHeight="13.5" x14ac:dyDescent="0.25"/>
  <cols>
    <col min="1" max="1" width="9.140625" style="54"/>
    <col min="2" max="2" width="4.5703125" style="54" bestFit="1" customWidth="1"/>
    <col min="3" max="3" width="16.7109375" style="54" bestFit="1" customWidth="1"/>
    <col min="4" max="4" width="9.140625" style="54" customWidth="1"/>
    <col min="5" max="5" width="9.28515625" style="54" customWidth="1"/>
    <col min="6" max="6" width="6.7109375" style="54" customWidth="1"/>
    <col min="7" max="7" width="19.5703125" style="54" customWidth="1"/>
    <col min="8" max="8" width="18.140625" style="54" customWidth="1"/>
    <col min="9" max="9" width="21.5703125" style="54" customWidth="1"/>
    <col min="10" max="10" width="13.5703125" style="54" bestFit="1" customWidth="1"/>
    <col min="11" max="16384" width="9.140625" style="54"/>
  </cols>
  <sheetData>
    <row r="2" spans="2:14" x14ac:dyDescent="0.25">
      <c r="B2" s="157" t="s">
        <v>0</v>
      </c>
      <c r="C2" s="157"/>
      <c r="D2" s="157"/>
      <c r="E2" s="157"/>
      <c r="F2" s="157"/>
      <c r="G2" s="157"/>
      <c r="H2" s="157"/>
      <c r="I2" s="157"/>
    </row>
    <row r="3" spans="2:14" x14ac:dyDescent="0.25">
      <c r="B3" s="55" t="s">
        <v>141</v>
      </c>
      <c r="C3" s="55" t="s">
        <v>142</v>
      </c>
      <c r="D3" s="55" t="s">
        <v>1</v>
      </c>
      <c r="E3" s="55" t="s">
        <v>143</v>
      </c>
      <c r="F3" s="55" t="s">
        <v>140</v>
      </c>
      <c r="G3" s="55" t="s">
        <v>131</v>
      </c>
      <c r="H3" s="55" t="s">
        <v>2</v>
      </c>
      <c r="I3" s="55" t="s">
        <v>3</v>
      </c>
    </row>
    <row r="4" spans="2:14" ht="27" customHeight="1" x14ac:dyDescent="0.25">
      <c r="B4" s="57">
        <v>1</v>
      </c>
      <c r="C4" s="57" t="s">
        <v>149</v>
      </c>
      <c r="D4" s="57">
        <v>5380</v>
      </c>
      <c r="E4" s="57" t="s">
        <v>4</v>
      </c>
      <c r="F4" s="57">
        <v>16</v>
      </c>
      <c r="G4" s="58">
        <f>'Apoio Administrativo'!E134</f>
        <v>25768.01</v>
      </c>
      <c r="H4" s="62">
        <f>G4*F4</f>
        <v>412288.16</v>
      </c>
      <c r="I4" s="63">
        <f>H4*12</f>
        <v>4947457.92</v>
      </c>
    </row>
    <row r="5" spans="2:14" x14ac:dyDescent="0.25">
      <c r="B5" s="157" t="s">
        <v>5</v>
      </c>
      <c r="C5" s="157"/>
      <c r="D5" s="157"/>
      <c r="E5" s="157"/>
      <c r="F5" s="157"/>
      <c r="G5" s="157"/>
      <c r="H5" s="157"/>
      <c r="I5" s="56">
        <f>SUM(I4:I4)</f>
        <v>4947457.92</v>
      </c>
      <c r="J5" s="60"/>
      <c r="N5" s="59"/>
    </row>
    <row r="6" spans="2:14" x14ac:dyDescent="0.25">
      <c r="B6" s="158"/>
      <c r="C6" s="158"/>
      <c r="D6" s="158"/>
      <c r="E6" s="158"/>
      <c r="F6" s="158"/>
      <c r="G6" s="158"/>
      <c r="H6" s="158"/>
      <c r="I6" s="158"/>
      <c r="J6" s="61"/>
    </row>
    <row r="7" spans="2:14" ht="15" customHeight="1" x14ac:dyDescent="0.25">
      <c r="B7" s="159"/>
      <c r="C7" s="159"/>
      <c r="D7" s="159"/>
      <c r="E7" s="159"/>
      <c r="F7" s="159"/>
      <c r="G7" s="159"/>
      <c r="H7" s="159"/>
      <c r="I7" s="159"/>
    </row>
  </sheetData>
  <mergeCells count="4">
    <mergeCell ref="B2:I2"/>
    <mergeCell ref="B5:H5"/>
    <mergeCell ref="B6:I6"/>
    <mergeCell ref="B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46ED5-7E10-42AF-B3BA-567681B9850B}">
  <dimension ref="B1:E134"/>
  <sheetViews>
    <sheetView showGridLines="0" zoomScaleNormal="100" workbookViewId="0">
      <selection activeCell="E11" sqref="E11"/>
    </sheetView>
  </sheetViews>
  <sheetFormatPr defaultColWidth="9.140625" defaultRowHeight="13.5" x14ac:dyDescent="0.25"/>
  <cols>
    <col min="1" max="1" width="9.140625" style="50"/>
    <col min="2" max="2" width="6.28515625" style="50" customWidth="1"/>
    <col min="3" max="3" width="63.42578125" style="50" bestFit="1" customWidth="1"/>
    <col min="4" max="4" width="8.85546875" style="50" bestFit="1" customWidth="1"/>
    <col min="5" max="5" width="27.42578125" style="50" customWidth="1"/>
    <col min="6" max="16384" width="9.140625" style="50"/>
  </cols>
  <sheetData>
    <row r="1" spans="2:5" x14ac:dyDescent="0.25">
      <c r="B1" s="153" t="s">
        <v>6</v>
      </c>
      <c r="C1" s="153"/>
      <c r="D1" s="153"/>
      <c r="E1" s="153"/>
    </row>
    <row r="2" spans="2:5" x14ac:dyDescent="0.25">
      <c r="B2" s="153" t="s">
        <v>145</v>
      </c>
      <c r="C2" s="153"/>
      <c r="D2" s="153"/>
      <c r="E2" s="153"/>
    </row>
    <row r="3" spans="2:5" x14ac:dyDescent="0.25">
      <c r="B3" s="153" t="s">
        <v>148</v>
      </c>
      <c r="C3" s="153"/>
      <c r="D3" s="153"/>
      <c r="E3" s="153"/>
    </row>
    <row r="4" spans="2:5" x14ac:dyDescent="0.25">
      <c r="B4" s="153"/>
      <c r="C4" s="153"/>
      <c r="D4" s="153"/>
      <c r="E4" s="153"/>
    </row>
    <row r="5" spans="2:5" x14ac:dyDescent="0.25">
      <c r="B5" s="153" t="s">
        <v>7</v>
      </c>
      <c r="C5" s="153"/>
      <c r="D5" s="153"/>
      <c r="E5" s="153"/>
    </row>
    <row r="6" spans="2:5" x14ac:dyDescent="0.25">
      <c r="B6" s="153" t="s">
        <v>8</v>
      </c>
      <c r="C6" s="153"/>
      <c r="D6" s="153"/>
      <c r="E6" s="153"/>
    </row>
    <row r="7" spans="2:5" x14ac:dyDescent="0.25">
      <c r="B7" s="153" t="s">
        <v>9</v>
      </c>
      <c r="C7" s="153"/>
      <c r="D7" s="153"/>
      <c r="E7" s="153"/>
    </row>
    <row r="8" spans="2:5" x14ac:dyDescent="0.25">
      <c r="B8" s="154" t="s">
        <v>10</v>
      </c>
      <c r="C8" s="154"/>
      <c r="D8" s="154"/>
      <c r="E8" s="154"/>
    </row>
    <row r="9" spans="2:5" x14ac:dyDescent="0.25">
      <c r="B9" s="51" t="s">
        <v>11</v>
      </c>
      <c r="C9" s="155" t="s">
        <v>12</v>
      </c>
      <c r="D9" s="155"/>
      <c r="E9" s="52">
        <v>46114</v>
      </c>
    </row>
    <row r="10" spans="2:5" x14ac:dyDescent="0.25">
      <c r="B10" s="10" t="s">
        <v>13</v>
      </c>
      <c r="C10" s="143" t="s">
        <v>14</v>
      </c>
      <c r="D10" s="143"/>
      <c r="E10" s="1" t="s">
        <v>15</v>
      </c>
    </row>
    <row r="11" spans="2:5" ht="27" x14ac:dyDescent="0.25">
      <c r="B11" s="10" t="s">
        <v>16</v>
      </c>
      <c r="C11" s="156" t="s">
        <v>17</v>
      </c>
      <c r="D11" s="156"/>
      <c r="E11" s="125" t="s">
        <v>144</v>
      </c>
    </row>
    <row r="12" spans="2:5" x14ac:dyDescent="0.25">
      <c r="B12" s="152" t="s">
        <v>19</v>
      </c>
      <c r="C12" s="152"/>
      <c r="D12" s="152"/>
      <c r="E12" s="152"/>
    </row>
    <row r="13" spans="2:5" x14ac:dyDescent="0.25">
      <c r="B13" s="10">
        <v>1</v>
      </c>
      <c r="C13" s="143" t="s">
        <v>20</v>
      </c>
      <c r="D13" s="143"/>
      <c r="E13" s="12" t="s">
        <v>150</v>
      </c>
    </row>
    <row r="14" spans="2:5" x14ac:dyDescent="0.25">
      <c r="B14" s="10">
        <v>2</v>
      </c>
      <c r="C14" s="143" t="s">
        <v>21</v>
      </c>
      <c r="D14" s="143"/>
      <c r="E14" s="16">
        <v>10661.95</v>
      </c>
    </row>
    <row r="15" spans="2:5" x14ac:dyDescent="0.25">
      <c r="B15" s="10">
        <v>3</v>
      </c>
      <c r="C15" s="151" t="s">
        <v>22</v>
      </c>
      <c r="D15" s="151"/>
      <c r="E15" s="11" t="s">
        <v>149</v>
      </c>
    </row>
    <row r="16" spans="2:5" x14ac:dyDescent="0.25">
      <c r="B16" s="10">
        <v>4</v>
      </c>
      <c r="C16" s="143" t="s">
        <v>23</v>
      </c>
      <c r="D16" s="143"/>
      <c r="E16" s="1" t="s">
        <v>139</v>
      </c>
    </row>
    <row r="17" spans="2:5" x14ac:dyDescent="0.25">
      <c r="B17" s="10">
        <v>5</v>
      </c>
      <c r="C17" s="151" t="s">
        <v>24</v>
      </c>
      <c r="D17" s="151"/>
      <c r="E17" s="15">
        <v>46023</v>
      </c>
    </row>
    <row r="18" spans="2:5" x14ac:dyDescent="0.25">
      <c r="B18" s="140" t="s">
        <v>25</v>
      </c>
      <c r="C18" s="140"/>
      <c r="D18" s="140"/>
      <c r="E18" s="140"/>
    </row>
    <row r="19" spans="2:5" x14ac:dyDescent="0.25">
      <c r="B19" s="5">
        <v>1</v>
      </c>
      <c r="C19" s="148" t="s">
        <v>26</v>
      </c>
      <c r="D19" s="148"/>
      <c r="E19" s="16" t="s">
        <v>27</v>
      </c>
    </row>
    <row r="20" spans="2:5" x14ac:dyDescent="0.25">
      <c r="B20" s="10" t="s">
        <v>11</v>
      </c>
      <c r="C20" s="151" t="s">
        <v>28</v>
      </c>
      <c r="D20" s="151"/>
      <c r="E20" s="13">
        <f>E14</f>
        <v>10661.95</v>
      </c>
    </row>
    <row r="21" spans="2:5" x14ac:dyDescent="0.25">
      <c r="B21" s="10" t="s">
        <v>13</v>
      </c>
      <c r="C21" s="14" t="s">
        <v>29</v>
      </c>
      <c r="D21" s="17">
        <v>0</v>
      </c>
      <c r="E21" s="13">
        <f>D21*E20</f>
        <v>0</v>
      </c>
    </row>
    <row r="22" spans="2:5" x14ac:dyDescent="0.25">
      <c r="B22" s="10" t="s">
        <v>16</v>
      </c>
      <c r="C22" s="18" t="s">
        <v>146</v>
      </c>
      <c r="D22" s="17">
        <v>0</v>
      </c>
      <c r="E22" s="13">
        <v>0</v>
      </c>
    </row>
    <row r="23" spans="2:5" x14ac:dyDescent="0.25">
      <c r="B23" s="10" t="s">
        <v>30</v>
      </c>
      <c r="C23" s="14" t="s">
        <v>147</v>
      </c>
      <c r="D23" s="19">
        <v>0</v>
      </c>
      <c r="E23" s="13">
        <v>0</v>
      </c>
    </row>
    <row r="24" spans="2:5" x14ac:dyDescent="0.25">
      <c r="B24" s="10" t="s">
        <v>31</v>
      </c>
      <c r="C24" s="18" t="s">
        <v>32</v>
      </c>
      <c r="D24" s="17">
        <v>0</v>
      </c>
      <c r="E24" s="13">
        <f>E20/220*0.2*0*15</f>
        <v>0</v>
      </c>
    </row>
    <row r="25" spans="2:5" x14ac:dyDescent="0.25">
      <c r="B25" s="148" t="s">
        <v>35</v>
      </c>
      <c r="C25" s="148"/>
      <c r="D25" s="148"/>
      <c r="E25" s="16">
        <f>ROUND(SUM(E20:E24),2)</f>
        <v>10661.95</v>
      </c>
    </row>
    <row r="26" spans="2:5" x14ac:dyDescent="0.25">
      <c r="B26" s="53" t="s">
        <v>36</v>
      </c>
      <c r="C26" s="53"/>
      <c r="D26" s="53"/>
      <c r="E26" s="53"/>
    </row>
    <row r="27" spans="2:5" x14ac:dyDescent="0.25">
      <c r="B27" s="140" t="s">
        <v>37</v>
      </c>
      <c r="C27" s="140"/>
      <c r="D27" s="140"/>
      <c r="E27" s="140"/>
    </row>
    <row r="28" spans="2:5" x14ac:dyDescent="0.25">
      <c r="B28" s="140" t="s">
        <v>38</v>
      </c>
      <c r="C28" s="140"/>
      <c r="D28" s="140"/>
      <c r="E28" s="140"/>
    </row>
    <row r="29" spans="2:5" x14ac:dyDescent="0.25">
      <c r="B29" s="5" t="s">
        <v>39</v>
      </c>
      <c r="C29" s="20" t="s">
        <v>40</v>
      </c>
      <c r="D29" s="5" t="s">
        <v>41</v>
      </c>
      <c r="E29" s="16" t="s">
        <v>27</v>
      </c>
    </row>
    <row r="30" spans="2:5" x14ac:dyDescent="0.25">
      <c r="B30" s="10" t="s">
        <v>11</v>
      </c>
      <c r="C30" s="4" t="s">
        <v>42</v>
      </c>
      <c r="D30" s="21">
        <v>8.3299999999999999E-2</v>
      </c>
      <c r="E30" s="13">
        <f>ROUND(E$25*D30,2)</f>
        <v>888.14</v>
      </c>
    </row>
    <row r="31" spans="2:5" x14ac:dyDescent="0.25">
      <c r="B31" s="10" t="s">
        <v>13</v>
      </c>
      <c r="C31" s="4" t="s">
        <v>43</v>
      </c>
      <c r="D31" s="21">
        <v>0.121</v>
      </c>
      <c r="E31" s="13">
        <f>ROUND(E$25*D31,2)</f>
        <v>1290.0999999999999</v>
      </c>
    </row>
    <row r="32" spans="2:5" x14ac:dyDescent="0.25">
      <c r="B32" s="149" t="s">
        <v>44</v>
      </c>
      <c r="C32" s="149"/>
      <c r="D32" s="22">
        <f>SUM(B30:D31)</f>
        <v>0.20429999999999998</v>
      </c>
      <c r="E32" s="13">
        <f>SUM(E30:E31)</f>
        <v>2178.2399999999998</v>
      </c>
    </row>
    <row r="33" spans="2:5" ht="27" x14ac:dyDescent="0.25">
      <c r="B33" s="10" t="s">
        <v>45</v>
      </c>
      <c r="C33" s="23" t="s">
        <v>46</v>
      </c>
      <c r="D33" s="21">
        <f>D32*D48</f>
        <v>7.5182399999999996E-2</v>
      </c>
      <c r="E33" s="13">
        <f>ROUND(E$25*D33,2)</f>
        <v>801.59</v>
      </c>
    </row>
    <row r="34" spans="2:5" x14ac:dyDescent="0.25">
      <c r="B34" s="149" t="s">
        <v>47</v>
      </c>
      <c r="C34" s="149"/>
      <c r="D34" s="149"/>
      <c r="E34" s="16">
        <f>SUM(E32:E33)</f>
        <v>2979.83</v>
      </c>
    </row>
    <row r="35" spans="2:5" ht="25.5" customHeight="1" x14ac:dyDescent="0.25">
      <c r="B35" s="136" t="s">
        <v>130</v>
      </c>
      <c r="C35" s="136"/>
      <c r="D35" s="136"/>
      <c r="E35" s="136"/>
    </row>
    <row r="36" spans="2:5" ht="23.25" customHeight="1" x14ac:dyDescent="0.25">
      <c r="B36" s="134" t="s">
        <v>48</v>
      </c>
      <c r="C36" s="134"/>
      <c r="D36" s="134"/>
      <c r="E36" s="134"/>
    </row>
    <row r="37" spans="2:5" ht="43.5" customHeight="1" x14ac:dyDescent="0.25">
      <c r="B37" s="137" t="s">
        <v>49</v>
      </c>
      <c r="C37" s="137"/>
      <c r="D37" s="137"/>
      <c r="E37" s="137"/>
    </row>
    <row r="38" spans="2:5" x14ac:dyDescent="0.25">
      <c r="B38" s="150" t="s">
        <v>50</v>
      </c>
      <c r="C38" s="150"/>
      <c r="D38" s="150"/>
      <c r="E38" s="150"/>
    </row>
    <row r="39" spans="2:5" x14ac:dyDescent="0.25">
      <c r="B39" s="5" t="s">
        <v>51</v>
      </c>
      <c r="C39" s="24" t="s">
        <v>52</v>
      </c>
      <c r="D39" s="5" t="s">
        <v>41</v>
      </c>
      <c r="E39" s="16" t="s">
        <v>27</v>
      </c>
    </row>
    <row r="40" spans="2:5" x14ac:dyDescent="0.25">
      <c r="B40" s="10" t="s">
        <v>11</v>
      </c>
      <c r="C40" s="4" t="s">
        <v>53</v>
      </c>
      <c r="D40" s="21">
        <v>0.2</v>
      </c>
      <c r="E40" s="13">
        <f>ROUND(E$25*D40,2)</f>
        <v>2132.39</v>
      </c>
    </row>
    <row r="41" spans="2:5" x14ac:dyDescent="0.25">
      <c r="B41" s="10" t="s">
        <v>13</v>
      </c>
      <c r="C41" s="4" t="s">
        <v>54</v>
      </c>
      <c r="D41" s="21">
        <v>2.5000000000000001E-2</v>
      </c>
      <c r="E41" s="13">
        <f>ROUND(E$25*D41,2)</f>
        <v>266.55</v>
      </c>
    </row>
    <row r="42" spans="2:5" x14ac:dyDescent="0.25">
      <c r="B42" s="10" t="s">
        <v>16</v>
      </c>
      <c r="C42" s="4" t="s">
        <v>55</v>
      </c>
      <c r="D42" s="25">
        <v>0.03</v>
      </c>
      <c r="E42" s="13">
        <f t="shared" ref="E42:E47" si="0">ROUND(E$25*D42,2)</f>
        <v>319.86</v>
      </c>
    </row>
    <row r="43" spans="2:5" x14ac:dyDescent="0.25">
      <c r="B43" s="10" t="s">
        <v>30</v>
      </c>
      <c r="C43" s="4" t="s">
        <v>56</v>
      </c>
      <c r="D43" s="21">
        <v>1.4999999999999999E-2</v>
      </c>
      <c r="E43" s="13">
        <f t="shared" si="0"/>
        <v>159.93</v>
      </c>
    </row>
    <row r="44" spans="2:5" x14ac:dyDescent="0.25">
      <c r="B44" s="10" t="s">
        <v>31</v>
      </c>
      <c r="C44" s="4" t="s">
        <v>57</v>
      </c>
      <c r="D44" s="21">
        <v>0.01</v>
      </c>
      <c r="E44" s="13">
        <f t="shared" si="0"/>
        <v>106.62</v>
      </c>
    </row>
    <row r="45" spans="2:5" x14ac:dyDescent="0.25">
      <c r="B45" s="10" t="s">
        <v>58</v>
      </c>
      <c r="C45" s="4" t="s">
        <v>59</v>
      </c>
      <c r="D45" s="21">
        <v>6.0000000000000001E-3</v>
      </c>
      <c r="E45" s="13">
        <f t="shared" si="0"/>
        <v>63.97</v>
      </c>
    </row>
    <row r="46" spans="2:5" x14ac:dyDescent="0.25">
      <c r="B46" s="10" t="s">
        <v>33</v>
      </c>
      <c r="C46" s="4" t="s">
        <v>60</v>
      </c>
      <c r="D46" s="21">
        <v>2E-3</v>
      </c>
      <c r="E46" s="13">
        <f t="shared" si="0"/>
        <v>21.32</v>
      </c>
    </row>
    <row r="47" spans="2:5" x14ac:dyDescent="0.25">
      <c r="B47" s="10" t="s">
        <v>34</v>
      </c>
      <c r="C47" s="4" t="s">
        <v>61</v>
      </c>
      <c r="D47" s="21">
        <v>0.08</v>
      </c>
      <c r="E47" s="13">
        <f t="shared" si="0"/>
        <v>852.96</v>
      </c>
    </row>
    <row r="48" spans="2:5" x14ac:dyDescent="0.25">
      <c r="B48" s="148" t="s">
        <v>5</v>
      </c>
      <c r="C48" s="148"/>
      <c r="D48" s="26">
        <f>SUM(D40:D47)</f>
        <v>0.36800000000000005</v>
      </c>
      <c r="E48" s="16">
        <f>SUM(E40:E47)</f>
        <v>3923.6</v>
      </c>
    </row>
    <row r="49" spans="2:5" x14ac:dyDescent="0.25">
      <c r="B49" s="53" t="s">
        <v>62</v>
      </c>
      <c r="C49" s="53"/>
      <c r="D49" s="53"/>
      <c r="E49" s="53"/>
    </row>
    <row r="50" spans="2:5" x14ac:dyDescent="0.25">
      <c r="B50" s="53" t="s">
        <v>63</v>
      </c>
      <c r="C50" s="53"/>
      <c r="D50" s="53"/>
      <c r="E50" s="53"/>
    </row>
    <row r="51" spans="2:5" x14ac:dyDescent="0.25">
      <c r="B51" s="53" t="s">
        <v>64</v>
      </c>
      <c r="C51" s="53"/>
      <c r="D51" s="53"/>
      <c r="E51" s="53"/>
    </row>
    <row r="52" spans="2:5" x14ac:dyDescent="0.25">
      <c r="B52" s="140" t="s">
        <v>65</v>
      </c>
      <c r="C52" s="140"/>
      <c r="D52" s="140"/>
      <c r="E52" s="140"/>
    </row>
    <row r="53" spans="2:5" x14ac:dyDescent="0.25">
      <c r="B53" s="5" t="s">
        <v>66</v>
      </c>
      <c r="C53" s="139" t="s">
        <v>67</v>
      </c>
      <c r="D53" s="139"/>
      <c r="E53" s="27" t="s">
        <v>27</v>
      </c>
    </row>
    <row r="54" spans="2:5" x14ac:dyDescent="0.25">
      <c r="B54" s="28" t="s">
        <v>11</v>
      </c>
      <c r="C54" s="147" t="s">
        <v>68</v>
      </c>
      <c r="D54" s="147"/>
      <c r="E54" s="13">
        <f>MAX(0,5.5*2*22-6%*E20)</f>
        <v>0</v>
      </c>
    </row>
    <row r="55" spans="2:5" x14ac:dyDescent="0.25">
      <c r="B55" s="28" t="s">
        <v>13</v>
      </c>
      <c r="C55" s="48" t="s">
        <v>69</v>
      </c>
      <c r="D55" s="49">
        <v>46.38</v>
      </c>
      <c r="E55" s="13">
        <f>D55*22</f>
        <v>1020.36</v>
      </c>
    </row>
    <row r="56" spans="2:5" x14ac:dyDescent="0.25">
      <c r="B56" s="28" t="s">
        <v>45</v>
      </c>
      <c r="C56" s="30" t="s">
        <v>70</v>
      </c>
      <c r="D56" s="28"/>
      <c r="E56" s="13">
        <v>0</v>
      </c>
    </row>
    <row r="57" spans="2:5" x14ac:dyDescent="0.25">
      <c r="B57" s="28" t="s">
        <v>30</v>
      </c>
      <c r="C57" s="29" t="s">
        <v>71</v>
      </c>
      <c r="D57" s="28"/>
      <c r="E57" s="13">
        <v>14.28</v>
      </c>
    </row>
    <row r="58" spans="2:5" x14ac:dyDescent="0.25">
      <c r="B58" s="2" t="s">
        <v>72</v>
      </c>
      <c r="C58" s="147" t="s">
        <v>73</v>
      </c>
      <c r="D58" s="147"/>
      <c r="E58" s="13">
        <v>3.78</v>
      </c>
    </row>
    <row r="59" spans="2:5" x14ac:dyDescent="0.25">
      <c r="B59" s="10" t="s">
        <v>58</v>
      </c>
      <c r="C59" s="18" t="s">
        <v>198</v>
      </c>
      <c r="D59" s="18"/>
      <c r="E59" s="13">
        <v>526.64</v>
      </c>
    </row>
    <row r="60" spans="2:5" x14ac:dyDescent="0.25">
      <c r="B60" s="10" t="s">
        <v>74</v>
      </c>
      <c r="C60" s="14" t="s">
        <v>75</v>
      </c>
      <c r="D60" s="10"/>
      <c r="E60" s="13">
        <v>0</v>
      </c>
    </row>
    <row r="61" spans="2:5" x14ac:dyDescent="0.25">
      <c r="B61" s="10" t="s">
        <v>58</v>
      </c>
      <c r="C61" s="4" t="s">
        <v>76</v>
      </c>
      <c r="D61" s="10"/>
      <c r="E61" s="13">
        <v>0</v>
      </c>
    </row>
    <row r="62" spans="2:5" x14ac:dyDescent="0.25">
      <c r="B62" s="148" t="s">
        <v>77</v>
      </c>
      <c r="C62" s="148" t="s">
        <v>77</v>
      </c>
      <c r="D62" s="148"/>
      <c r="E62" s="16">
        <f>SUM(E54:E61)</f>
        <v>1565.06</v>
      </c>
    </row>
    <row r="63" spans="2:5" x14ac:dyDescent="0.25">
      <c r="B63" s="133" t="s">
        <v>78</v>
      </c>
      <c r="C63" s="133"/>
      <c r="D63" s="133"/>
      <c r="E63" s="133"/>
    </row>
    <row r="64" spans="2:5" ht="28.5" customHeight="1" x14ac:dyDescent="0.25">
      <c r="B64" s="137" t="s">
        <v>79</v>
      </c>
      <c r="C64" s="137"/>
      <c r="D64" s="137"/>
      <c r="E64" s="137"/>
    </row>
    <row r="65" spans="2:5" x14ac:dyDescent="0.25">
      <c r="B65" s="140" t="s">
        <v>80</v>
      </c>
      <c r="C65" s="140"/>
      <c r="D65" s="140"/>
      <c r="E65" s="140"/>
    </row>
    <row r="66" spans="2:5" x14ac:dyDescent="0.25">
      <c r="B66" s="24">
        <v>2</v>
      </c>
      <c r="C66" s="139" t="s">
        <v>81</v>
      </c>
      <c r="D66" s="139"/>
      <c r="E66" s="31" t="s">
        <v>82</v>
      </c>
    </row>
    <row r="67" spans="2:5" x14ac:dyDescent="0.25">
      <c r="B67" s="32" t="s">
        <v>39</v>
      </c>
      <c r="C67" s="141" t="s">
        <v>40</v>
      </c>
      <c r="D67" s="141"/>
      <c r="E67" s="34">
        <f>E34</f>
        <v>2979.83</v>
      </c>
    </row>
    <row r="68" spans="2:5" x14ac:dyDescent="0.25">
      <c r="B68" s="32" t="s">
        <v>51</v>
      </c>
      <c r="C68" s="141" t="s">
        <v>52</v>
      </c>
      <c r="D68" s="141"/>
      <c r="E68" s="34">
        <f>E48</f>
        <v>3923.6</v>
      </c>
    </row>
    <row r="69" spans="2:5" x14ac:dyDescent="0.25">
      <c r="B69" s="32" t="s">
        <v>66</v>
      </c>
      <c r="C69" s="141" t="s">
        <v>67</v>
      </c>
      <c r="D69" s="141"/>
      <c r="E69" s="34">
        <f>E62</f>
        <v>1565.06</v>
      </c>
    </row>
    <row r="70" spans="2:5" x14ac:dyDescent="0.25">
      <c r="B70" s="139" t="s">
        <v>83</v>
      </c>
      <c r="C70" s="139"/>
      <c r="D70" s="139"/>
      <c r="E70" s="31">
        <f>SUM(E67:E69)</f>
        <v>8468.49</v>
      </c>
    </row>
    <row r="71" spans="2:5" x14ac:dyDescent="0.25">
      <c r="B71" s="6"/>
      <c r="C71" s="6"/>
      <c r="D71" s="6"/>
      <c r="E71" s="7"/>
    </row>
    <row r="72" spans="2:5" x14ac:dyDescent="0.25">
      <c r="B72" s="140" t="s">
        <v>84</v>
      </c>
      <c r="C72" s="140"/>
      <c r="D72" s="140"/>
      <c r="E72" s="140"/>
    </row>
    <row r="73" spans="2:5" x14ac:dyDescent="0.25">
      <c r="B73" s="24">
        <v>3</v>
      </c>
      <c r="C73" s="24" t="s">
        <v>85</v>
      </c>
      <c r="D73" s="5" t="s">
        <v>86</v>
      </c>
      <c r="E73" s="31" t="s">
        <v>82</v>
      </c>
    </row>
    <row r="74" spans="2:5" x14ac:dyDescent="0.25">
      <c r="B74" s="32" t="s">
        <v>87</v>
      </c>
      <c r="C74" s="35" t="s">
        <v>88</v>
      </c>
      <c r="D74" s="36">
        <v>4.1999999999999997E-3</v>
      </c>
      <c r="E74" s="34">
        <f>D74*$E$25</f>
        <v>44.780189999999997</v>
      </c>
    </row>
    <row r="75" spans="2:5" x14ac:dyDescent="0.25">
      <c r="B75" s="32" t="s">
        <v>89</v>
      </c>
      <c r="C75" s="35" t="s">
        <v>90</v>
      </c>
      <c r="D75" s="36">
        <f>8%*D74</f>
        <v>3.3599999999999998E-4</v>
      </c>
      <c r="E75" s="34">
        <f t="shared" ref="E75:E79" si="1">D75*$E$25</f>
        <v>3.5824152000000002</v>
      </c>
    </row>
    <row r="76" spans="2:5" x14ac:dyDescent="0.25">
      <c r="B76" s="32" t="s">
        <v>45</v>
      </c>
      <c r="C76" s="35" t="s">
        <v>91</v>
      </c>
      <c r="D76" s="37">
        <v>3.4799999999999998E-2</v>
      </c>
      <c r="E76" s="34">
        <f t="shared" si="1"/>
        <v>371.03586000000001</v>
      </c>
    </row>
    <row r="77" spans="2:5" x14ac:dyDescent="0.25">
      <c r="B77" s="32" t="s">
        <v>18</v>
      </c>
      <c r="C77" s="35" t="s">
        <v>92</v>
      </c>
      <c r="D77" s="36">
        <v>1.9400000000000001E-2</v>
      </c>
      <c r="E77" s="34">
        <f t="shared" si="1"/>
        <v>206.84183000000002</v>
      </c>
    </row>
    <row r="78" spans="2:5" x14ac:dyDescent="0.25">
      <c r="B78" s="32" t="s">
        <v>72</v>
      </c>
      <c r="C78" s="35" t="s">
        <v>93</v>
      </c>
      <c r="D78" s="36">
        <f>1*36.8%*D77</f>
        <v>7.1392000000000001E-3</v>
      </c>
      <c r="E78" s="34">
        <f t="shared" si="1"/>
        <v>76.11779344</v>
      </c>
    </row>
    <row r="79" spans="2:5" x14ac:dyDescent="0.25">
      <c r="B79" s="32" t="s">
        <v>94</v>
      </c>
      <c r="C79" s="35" t="s">
        <v>95</v>
      </c>
      <c r="D79" s="37">
        <v>5.1999999999999998E-3</v>
      </c>
      <c r="E79" s="34">
        <f t="shared" si="1"/>
        <v>55.442140000000002</v>
      </c>
    </row>
    <row r="80" spans="2:5" x14ac:dyDescent="0.25">
      <c r="B80" s="139" t="s">
        <v>83</v>
      </c>
      <c r="C80" s="139"/>
      <c r="D80" s="38">
        <f>SUM(D74:D79)</f>
        <v>7.1075199999999991E-2</v>
      </c>
      <c r="E80" s="31">
        <f>SUM(E74:E79)</f>
        <v>757.80022864</v>
      </c>
    </row>
    <row r="81" spans="2:5" ht="27.75" customHeight="1" x14ac:dyDescent="0.25">
      <c r="B81" s="146" t="s">
        <v>96</v>
      </c>
      <c r="C81" s="146"/>
      <c r="D81" s="146"/>
      <c r="E81" s="146"/>
    </row>
    <row r="82" spans="2:5" x14ac:dyDescent="0.25">
      <c r="B82" s="140" t="s">
        <v>97</v>
      </c>
      <c r="C82" s="140"/>
      <c r="D82" s="140"/>
      <c r="E82" s="140"/>
    </row>
    <row r="83" spans="2:5" x14ac:dyDescent="0.25">
      <c r="B83" s="139" t="s">
        <v>98</v>
      </c>
      <c r="C83" s="139"/>
      <c r="D83" s="139"/>
      <c r="E83" s="139"/>
    </row>
    <row r="84" spans="2:5" x14ac:dyDescent="0.25">
      <c r="B84" s="24" t="s">
        <v>99</v>
      </c>
      <c r="C84" s="24" t="s">
        <v>100</v>
      </c>
      <c r="D84" s="24" t="s">
        <v>86</v>
      </c>
      <c r="E84" s="31" t="s">
        <v>82</v>
      </c>
    </row>
    <row r="85" spans="2:5" x14ac:dyDescent="0.25">
      <c r="B85" s="32" t="s">
        <v>87</v>
      </c>
      <c r="C85" s="35" t="s">
        <v>101</v>
      </c>
      <c r="D85" s="39">
        <v>0</v>
      </c>
      <c r="E85" s="40">
        <f>D85*$E$25</f>
        <v>0</v>
      </c>
    </row>
    <row r="86" spans="2:5" x14ac:dyDescent="0.25">
      <c r="B86" s="32" t="s">
        <v>89</v>
      </c>
      <c r="C86" s="35" t="s">
        <v>102</v>
      </c>
      <c r="D86" s="41">
        <v>4.1999999999999997E-3</v>
      </c>
      <c r="E86" s="40">
        <f t="shared" ref="E86:E90" si="2">D86*$E$25</f>
        <v>44.780189999999997</v>
      </c>
    </row>
    <row r="87" spans="2:5" x14ac:dyDescent="0.25">
      <c r="B87" s="32" t="s">
        <v>45</v>
      </c>
      <c r="C87" s="35" t="s">
        <v>103</v>
      </c>
      <c r="D87" s="41">
        <v>2.0000000000000001E-4</v>
      </c>
      <c r="E87" s="40">
        <f t="shared" si="2"/>
        <v>2.1323900000000005</v>
      </c>
    </row>
    <row r="88" spans="2:5" x14ac:dyDescent="0.25">
      <c r="B88" s="32" t="s">
        <v>18</v>
      </c>
      <c r="C88" s="35" t="s">
        <v>104</v>
      </c>
      <c r="D88" s="41">
        <v>4.1999999999999997E-3</v>
      </c>
      <c r="E88" s="40">
        <f t="shared" si="2"/>
        <v>44.780189999999997</v>
      </c>
    </row>
    <row r="89" spans="2:5" x14ac:dyDescent="0.25">
      <c r="B89" s="32" t="s">
        <v>72</v>
      </c>
      <c r="C89" s="35" t="s">
        <v>105</v>
      </c>
      <c r="D89" s="41">
        <v>2.0000000000000001E-4</v>
      </c>
      <c r="E89" s="40">
        <f t="shared" si="2"/>
        <v>2.1323900000000005</v>
      </c>
    </row>
    <row r="90" spans="2:5" ht="27" x14ac:dyDescent="0.25">
      <c r="B90" s="32" t="s">
        <v>94</v>
      </c>
      <c r="C90" s="35" t="s">
        <v>106</v>
      </c>
      <c r="D90" s="42">
        <f>SUM(D85:D89)*D48</f>
        <v>3.2384000000000007E-3</v>
      </c>
      <c r="E90" s="40">
        <f t="shared" si="2"/>
        <v>34.527658880000011</v>
      </c>
    </row>
    <row r="91" spans="2:5" x14ac:dyDescent="0.25">
      <c r="B91" s="139" t="s">
        <v>47</v>
      </c>
      <c r="C91" s="139"/>
      <c r="D91" s="43">
        <f>SUM(D85:D90)</f>
        <v>1.2038400000000001E-2</v>
      </c>
      <c r="E91" s="31">
        <f>SUM(E85:E90)</f>
        <v>128.35281888</v>
      </c>
    </row>
    <row r="92" spans="2:5" ht="43.5" customHeight="1" x14ac:dyDescent="0.25">
      <c r="B92" s="146" t="s">
        <v>107</v>
      </c>
      <c r="C92" s="146"/>
      <c r="D92" s="146"/>
      <c r="E92" s="146"/>
    </row>
    <row r="93" spans="2:5" x14ac:dyDescent="0.25">
      <c r="B93" s="140" t="s">
        <v>108</v>
      </c>
      <c r="C93" s="140"/>
      <c r="D93" s="140"/>
      <c r="E93" s="140"/>
    </row>
    <row r="94" spans="2:5" x14ac:dyDescent="0.25">
      <c r="B94" s="24" t="s">
        <v>109</v>
      </c>
      <c r="C94" s="139" t="s">
        <v>110</v>
      </c>
      <c r="D94" s="139"/>
      <c r="E94" s="31" t="s">
        <v>82</v>
      </c>
    </row>
    <row r="95" spans="2:5" x14ac:dyDescent="0.25">
      <c r="B95" s="32" t="s">
        <v>87</v>
      </c>
      <c r="C95" s="141" t="s">
        <v>111</v>
      </c>
      <c r="D95" s="141"/>
      <c r="E95" s="34">
        <v>0</v>
      </c>
    </row>
    <row r="96" spans="2:5" x14ac:dyDescent="0.25">
      <c r="B96" s="139" t="s">
        <v>83</v>
      </c>
      <c r="C96" s="139"/>
      <c r="D96" s="139"/>
      <c r="E96" s="34">
        <f>SUM(E95)</f>
        <v>0</v>
      </c>
    </row>
    <row r="97" spans="2:5" x14ac:dyDescent="0.25">
      <c r="B97" s="8"/>
      <c r="C97" s="8"/>
      <c r="D97" s="9"/>
      <c r="E97" s="3"/>
    </row>
    <row r="98" spans="2:5" x14ac:dyDescent="0.25">
      <c r="B98" s="140" t="s">
        <v>112</v>
      </c>
      <c r="C98" s="140"/>
      <c r="D98" s="140"/>
      <c r="E98" s="140"/>
    </row>
    <row r="99" spans="2:5" x14ac:dyDescent="0.25">
      <c r="B99" s="24">
        <v>4</v>
      </c>
      <c r="C99" s="139" t="s">
        <v>113</v>
      </c>
      <c r="D99" s="139"/>
      <c r="E99" s="31" t="s">
        <v>82</v>
      </c>
    </row>
    <row r="100" spans="2:5" x14ac:dyDescent="0.25">
      <c r="B100" s="32" t="s">
        <v>99</v>
      </c>
      <c r="C100" s="141" t="s">
        <v>100</v>
      </c>
      <c r="D100" s="141"/>
      <c r="E100" s="34">
        <f>E91</f>
        <v>128.35281888</v>
      </c>
    </row>
    <row r="101" spans="2:5" x14ac:dyDescent="0.25">
      <c r="B101" s="32" t="s">
        <v>109</v>
      </c>
      <c r="C101" s="141" t="s">
        <v>110</v>
      </c>
      <c r="D101" s="141"/>
      <c r="E101" s="34">
        <f>E96</f>
        <v>0</v>
      </c>
    </row>
    <row r="102" spans="2:5" x14ac:dyDescent="0.25">
      <c r="B102" s="139" t="s">
        <v>83</v>
      </c>
      <c r="C102" s="139"/>
      <c r="D102" s="139"/>
      <c r="E102" s="31">
        <f>SUM(E100:E101)</f>
        <v>128.35281888</v>
      </c>
    </row>
    <row r="103" spans="2:5" x14ac:dyDescent="0.25">
      <c r="B103" s="8"/>
      <c r="C103" s="8"/>
      <c r="D103" s="9"/>
      <c r="E103" s="3"/>
    </row>
    <row r="104" spans="2:5" x14ac:dyDescent="0.25">
      <c r="B104" s="145" t="s">
        <v>114</v>
      </c>
      <c r="C104" s="145"/>
      <c r="D104" s="145"/>
      <c r="E104" s="145"/>
    </row>
    <row r="105" spans="2:5" x14ac:dyDescent="0.25">
      <c r="B105" s="24">
        <v>5</v>
      </c>
      <c r="C105" s="139" t="s">
        <v>115</v>
      </c>
      <c r="D105" s="139"/>
      <c r="E105" s="31" t="s">
        <v>82</v>
      </c>
    </row>
    <row r="106" spans="2:5" x14ac:dyDescent="0.25">
      <c r="B106" s="44" t="s">
        <v>87</v>
      </c>
      <c r="C106" s="138" t="s">
        <v>116</v>
      </c>
      <c r="D106" s="138"/>
      <c r="E106" s="34">
        <v>0</v>
      </c>
    </row>
    <row r="107" spans="2:5" x14ac:dyDescent="0.25">
      <c r="B107" s="44" t="s">
        <v>89</v>
      </c>
      <c r="C107" s="138" t="s">
        <v>132</v>
      </c>
      <c r="D107" s="138"/>
      <c r="E107" s="34">
        <v>0</v>
      </c>
    </row>
    <row r="108" spans="2:5" x14ac:dyDescent="0.25">
      <c r="B108" s="44" t="s">
        <v>45</v>
      </c>
      <c r="C108" s="138" t="s">
        <v>201</v>
      </c>
      <c r="D108" s="138"/>
      <c r="E108" s="34">
        <f>Certificação!D4</f>
        <v>25.192499999999999</v>
      </c>
    </row>
    <row r="109" spans="2:5" x14ac:dyDescent="0.25">
      <c r="B109" s="44" t="s">
        <v>18</v>
      </c>
      <c r="C109" s="138" t="s">
        <v>133</v>
      </c>
      <c r="D109" s="138"/>
      <c r="E109" s="34">
        <v>0</v>
      </c>
    </row>
    <row r="110" spans="2:5" x14ac:dyDescent="0.25">
      <c r="B110" s="139" t="s">
        <v>47</v>
      </c>
      <c r="C110" s="139"/>
      <c r="D110" s="139"/>
      <c r="E110" s="31">
        <f>SUM(E106:E109)</f>
        <v>25.192499999999999</v>
      </c>
    </row>
    <row r="111" spans="2:5" x14ac:dyDescent="0.25">
      <c r="B111" s="8"/>
      <c r="C111" s="8"/>
      <c r="D111" s="9"/>
      <c r="E111" s="3"/>
    </row>
    <row r="112" spans="2:5" x14ac:dyDescent="0.25">
      <c r="B112" s="140" t="s">
        <v>117</v>
      </c>
      <c r="C112" s="140"/>
      <c r="D112" s="140"/>
      <c r="E112" s="140"/>
    </row>
    <row r="113" spans="2:5" x14ac:dyDescent="0.25">
      <c r="B113" s="24">
        <v>6</v>
      </c>
      <c r="C113" s="45" t="s">
        <v>118</v>
      </c>
      <c r="D113" s="24" t="s">
        <v>86</v>
      </c>
      <c r="E113" s="31" t="s">
        <v>82</v>
      </c>
    </row>
    <row r="114" spans="2:5" x14ac:dyDescent="0.25">
      <c r="B114" s="32" t="s">
        <v>87</v>
      </c>
      <c r="C114" s="33" t="s">
        <v>119</v>
      </c>
      <c r="D114" s="41">
        <v>0.05</v>
      </c>
      <c r="E114" s="34">
        <f>D114*E132</f>
        <v>1002.0892773760003</v>
      </c>
    </row>
    <row r="115" spans="2:5" x14ac:dyDescent="0.25">
      <c r="B115" s="32" t="s">
        <v>89</v>
      </c>
      <c r="C115" s="33" t="s">
        <v>120</v>
      </c>
      <c r="D115" s="41">
        <v>0.05</v>
      </c>
      <c r="E115" s="34">
        <f>(E132+E114)*D115</f>
        <v>1052.1937412448003</v>
      </c>
    </row>
    <row r="116" spans="2:5" x14ac:dyDescent="0.25">
      <c r="B116" s="32" t="s">
        <v>45</v>
      </c>
      <c r="C116" s="33" t="s">
        <v>121</v>
      </c>
      <c r="D116" s="41">
        <f>D117+D118+D119</f>
        <v>0.14250000000000002</v>
      </c>
      <c r="E116" s="34">
        <f>((E132+E114+E115)/(1-D116))*D116</f>
        <v>3671.9414235277723</v>
      </c>
    </row>
    <row r="117" spans="2:5" x14ac:dyDescent="0.25">
      <c r="B117" s="32" t="s">
        <v>134</v>
      </c>
      <c r="C117" s="33" t="s">
        <v>136</v>
      </c>
      <c r="D117" s="41">
        <v>9.2499999999999999E-2</v>
      </c>
      <c r="E117" s="34">
        <f>D117*E134</f>
        <v>2383.5409249999998</v>
      </c>
    </row>
    <row r="118" spans="2:5" x14ac:dyDescent="0.25">
      <c r="B118" s="32" t="s">
        <v>135</v>
      </c>
      <c r="C118" s="33" t="s">
        <v>137</v>
      </c>
      <c r="D118" s="46">
        <v>0.05</v>
      </c>
      <c r="E118" s="34">
        <f>D118*E134</f>
        <v>1288.4005</v>
      </c>
    </row>
    <row r="119" spans="2:5" x14ac:dyDescent="0.25">
      <c r="B119" s="32" t="s">
        <v>135</v>
      </c>
      <c r="C119" s="33" t="s">
        <v>138</v>
      </c>
      <c r="D119" s="46">
        <v>0</v>
      </c>
      <c r="E119" s="34">
        <f>D119*E134</f>
        <v>0</v>
      </c>
    </row>
    <row r="120" spans="2:5" x14ac:dyDescent="0.25">
      <c r="B120" s="139" t="s">
        <v>47</v>
      </c>
      <c r="C120" s="139"/>
      <c r="D120" s="43">
        <f>D116+D114+D115</f>
        <v>0.24249999999999999</v>
      </c>
      <c r="E120" s="31">
        <f>SUM(E114,E115,E116)</f>
        <v>5726.224442148573</v>
      </c>
    </row>
    <row r="121" spans="2:5" x14ac:dyDescent="0.25">
      <c r="B121" s="133" t="s">
        <v>122</v>
      </c>
      <c r="C121" s="133"/>
      <c r="D121" s="133"/>
      <c r="E121" s="133"/>
    </row>
    <row r="122" spans="2:5" ht="26.25" customHeight="1" x14ac:dyDescent="0.25">
      <c r="B122" s="134" t="s">
        <v>123</v>
      </c>
      <c r="C122" s="134"/>
      <c r="D122" s="134"/>
      <c r="E122" s="134"/>
    </row>
    <row r="123" spans="2:5" x14ac:dyDescent="0.25">
      <c r="B123" s="135" t="s">
        <v>124</v>
      </c>
      <c r="C123" s="135"/>
      <c r="D123" s="135"/>
      <c r="E123" s="135"/>
    </row>
    <row r="124" spans="2:5" x14ac:dyDescent="0.25">
      <c r="B124" s="8"/>
      <c r="C124" s="8"/>
      <c r="D124" s="9"/>
      <c r="E124" s="3"/>
    </row>
    <row r="125" spans="2:5" x14ac:dyDescent="0.25">
      <c r="B125" s="140" t="s">
        <v>125</v>
      </c>
      <c r="C125" s="140"/>
      <c r="D125" s="140"/>
      <c r="E125" s="140"/>
    </row>
    <row r="126" spans="2:5" x14ac:dyDescent="0.25">
      <c r="B126" s="24"/>
      <c r="C126" s="144" t="s">
        <v>126</v>
      </c>
      <c r="D126" s="144"/>
      <c r="E126" s="31" t="s">
        <v>82</v>
      </c>
    </row>
    <row r="127" spans="2:5" x14ac:dyDescent="0.25">
      <c r="B127" s="24" t="s">
        <v>87</v>
      </c>
      <c r="C127" s="141" t="s">
        <v>25</v>
      </c>
      <c r="D127" s="141"/>
      <c r="E127" s="34">
        <f>$E$25</f>
        <v>10661.95</v>
      </c>
    </row>
    <row r="128" spans="2:5" x14ac:dyDescent="0.25">
      <c r="B128" s="24" t="s">
        <v>89</v>
      </c>
      <c r="C128" s="141" t="s">
        <v>37</v>
      </c>
      <c r="D128" s="141"/>
      <c r="E128" s="34">
        <f>E70</f>
        <v>8468.49</v>
      </c>
    </row>
    <row r="129" spans="2:5" x14ac:dyDescent="0.25">
      <c r="B129" s="24" t="s">
        <v>45</v>
      </c>
      <c r="C129" s="141" t="s">
        <v>84</v>
      </c>
      <c r="D129" s="141"/>
      <c r="E129" s="34">
        <f>E80</f>
        <v>757.80022864</v>
      </c>
    </row>
    <row r="130" spans="2:5" x14ac:dyDescent="0.25">
      <c r="B130" s="24" t="s">
        <v>18</v>
      </c>
      <c r="C130" s="141" t="s">
        <v>97</v>
      </c>
      <c r="D130" s="141"/>
      <c r="E130" s="34">
        <f>E102</f>
        <v>128.35281888</v>
      </c>
    </row>
    <row r="131" spans="2:5" x14ac:dyDescent="0.25">
      <c r="B131" s="24" t="s">
        <v>72</v>
      </c>
      <c r="C131" s="141" t="s">
        <v>114</v>
      </c>
      <c r="D131" s="141"/>
      <c r="E131" s="34">
        <f>E110</f>
        <v>25.192499999999999</v>
      </c>
    </row>
    <row r="132" spans="2:5" x14ac:dyDescent="0.25">
      <c r="B132" s="139" t="s">
        <v>127</v>
      </c>
      <c r="C132" s="139"/>
      <c r="D132" s="139"/>
      <c r="E132" s="34">
        <f>SUM(E127:E131)</f>
        <v>20041.785547520005</v>
      </c>
    </row>
    <row r="133" spans="2:5" x14ac:dyDescent="0.25">
      <c r="B133" s="24" t="s">
        <v>94</v>
      </c>
      <c r="C133" s="141" t="s">
        <v>128</v>
      </c>
      <c r="D133" s="141"/>
      <c r="E133" s="34">
        <f>E120</f>
        <v>5726.224442148573</v>
      </c>
    </row>
    <row r="134" spans="2:5" x14ac:dyDescent="0.25">
      <c r="B134" s="142" t="s">
        <v>129</v>
      </c>
      <c r="C134" s="142"/>
      <c r="D134" s="142"/>
      <c r="E134" s="47">
        <f>ROUND((E132+E133),2)</f>
        <v>25768.01</v>
      </c>
    </row>
  </sheetData>
  <mergeCells count="81">
    <mergeCell ref="B12:E12"/>
    <mergeCell ref="B1:E1"/>
    <mergeCell ref="B2:E2"/>
    <mergeCell ref="B3:E3"/>
    <mergeCell ref="B4:E4"/>
    <mergeCell ref="B5:E5"/>
    <mergeCell ref="B6:E6"/>
    <mergeCell ref="B7:E7"/>
    <mergeCell ref="B8:E8"/>
    <mergeCell ref="C9:D9"/>
    <mergeCell ref="C10:D10"/>
    <mergeCell ref="C11:D11"/>
    <mergeCell ref="B28:E28"/>
    <mergeCell ref="C14:D14"/>
    <mergeCell ref="C15:D15"/>
    <mergeCell ref="C16:D16"/>
    <mergeCell ref="C17:D17"/>
    <mergeCell ref="B18:E18"/>
    <mergeCell ref="C19:D19"/>
    <mergeCell ref="C20:D20"/>
    <mergeCell ref="B25:D25"/>
    <mergeCell ref="B27:E27"/>
    <mergeCell ref="C53:D53"/>
    <mergeCell ref="B32:C32"/>
    <mergeCell ref="B34:D34"/>
    <mergeCell ref="B38:E38"/>
    <mergeCell ref="B48:C48"/>
    <mergeCell ref="B52:E52"/>
    <mergeCell ref="C69:D69"/>
    <mergeCell ref="C54:D54"/>
    <mergeCell ref="C58:D58"/>
    <mergeCell ref="B62:D62"/>
    <mergeCell ref="B65:E65"/>
    <mergeCell ref="C66:D66"/>
    <mergeCell ref="C67:D67"/>
    <mergeCell ref="C68:D68"/>
    <mergeCell ref="B104:E104"/>
    <mergeCell ref="B96:D96"/>
    <mergeCell ref="B70:D70"/>
    <mergeCell ref="B72:E72"/>
    <mergeCell ref="B80:C80"/>
    <mergeCell ref="B82:E82"/>
    <mergeCell ref="B83:E83"/>
    <mergeCell ref="B91:C91"/>
    <mergeCell ref="B93:E93"/>
    <mergeCell ref="C94:D94"/>
    <mergeCell ref="C95:D95"/>
    <mergeCell ref="B81:E81"/>
    <mergeCell ref="B92:E92"/>
    <mergeCell ref="B134:D134"/>
    <mergeCell ref="C13:D13"/>
    <mergeCell ref="C128:D128"/>
    <mergeCell ref="C129:D129"/>
    <mergeCell ref="C130:D130"/>
    <mergeCell ref="C131:D131"/>
    <mergeCell ref="B132:D132"/>
    <mergeCell ref="C133:D133"/>
    <mergeCell ref="B112:E112"/>
    <mergeCell ref="B120:C120"/>
    <mergeCell ref="B125:E125"/>
    <mergeCell ref="C126:D126"/>
    <mergeCell ref="C127:D127"/>
    <mergeCell ref="C105:D105"/>
    <mergeCell ref="C106:D106"/>
    <mergeCell ref="C107:D107"/>
    <mergeCell ref="B121:E121"/>
    <mergeCell ref="B122:E122"/>
    <mergeCell ref="B123:E123"/>
    <mergeCell ref="B35:E35"/>
    <mergeCell ref="B36:E36"/>
    <mergeCell ref="B37:E37"/>
    <mergeCell ref="B64:E64"/>
    <mergeCell ref="B63:E63"/>
    <mergeCell ref="C108:D108"/>
    <mergeCell ref="C109:D109"/>
    <mergeCell ref="B110:D110"/>
    <mergeCell ref="B98:E98"/>
    <mergeCell ref="C99:D99"/>
    <mergeCell ref="C100:D100"/>
    <mergeCell ref="C101:D101"/>
    <mergeCell ref="B102:D10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12715-047E-4600-92A7-C50EE05F09ED}">
  <dimension ref="B2:F4"/>
  <sheetViews>
    <sheetView tabSelected="1" workbookViewId="0">
      <selection activeCell="F3" sqref="F3"/>
    </sheetView>
  </sheetViews>
  <sheetFormatPr defaultRowHeight="15" x14ac:dyDescent="0.25"/>
  <cols>
    <col min="3" max="3" width="80.140625" bestFit="1" customWidth="1"/>
    <col min="4" max="4" width="39.42578125" customWidth="1"/>
    <col min="5" max="5" width="12.140625" bestFit="1" customWidth="1"/>
    <col min="6" max="6" width="22" customWidth="1"/>
  </cols>
  <sheetData>
    <row r="2" spans="2:6" x14ac:dyDescent="0.25">
      <c r="B2" s="128" t="s">
        <v>141</v>
      </c>
      <c r="C2" s="129" t="s">
        <v>142</v>
      </c>
      <c r="D2" s="129" t="s">
        <v>204</v>
      </c>
    </row>
    <row r="3" spans="2:6" ht="270" x14ac:dyDescent="0.25">
      <c r="B3" s="131" t="s">
        <v>200</v>
      </c>
      <c r="C3" s="127" t="s">
        <v>202</v>
      </c>
      <c r="D3" s="130">
        <v>302.31</v>
      </c>
      <c r="E3" s="132"/>
      <c r="F3" s="132"/>
    </row>
    <row r="4" spans="2:6" x14ac:dyDescent="0.25">
      <c r="B4" s="160" t="s">
        <v>203</v>
      </c>
      <c r="C4" s="160"/>
      <c r="D4" s="126">
        <f>D3/12</f>
        <v>25.192499999999999</v>
      </c>
    </row>
  </sheetData>
  <mergeCells count="1">
    <mergeCell ref="B4:C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69600-40B8-4614-8440-B56A5CA88A89}">
  <dimension ref="A1:D50"/>
  <sheetViews>
    <sheetView workbookViewId="0">
      <selection activeCell="A22" sqref="A22:XFD22"/>
    </sheetView>
  </sheetViews>
  <sheetFormatPr defaultRowHeight="13.5" x14ac:dyDescent="0.25"/>
  <cols>
    <col min="1" max="1" width="5.7109375" style="64" customWidth="1"/>
    <col min="2" max="2" width="47.28515625" style="64" bestFit="1" customWidth="1"/>
    <col min="3" max="3" width="9.140625" style="64"/>
    <col min="4" max="4" width="123.140625" style="64" customWidth="1"/>
    <col min="5" max="16384" width="9.140625" style="64"/>
  </cols>
  <sheetData>
    <row r="1" spans="1:4" ht="14.25" thickBot="1" x14ac:dyDescent="0.3">
      <c r="A1" s="161" t="s">
        <v>25</v>
      </c>
      <c r="B1" s="162"/>
      <c r="C1" s="162"/>
      <c r="D1" s="162"/>
    </row>
    <row r="2" spans="1:4" ht="14.25" thickBot="1" x14ac:dyDescent="0.3">
      <c r="A2" s="65">
        <v>1</v>
      </c>
      <c r="B2" s="172" t="s">
        <v>26</v>
      </c>
      <c r="C2" s="173"/>
      <c r="D2" s="66" t="s">
        <v>151</v>
      </c>
    </row>
    <row r="3" spans="1:4" ht="14.25" thickBot="1" x14ac:dyDescent="0.3">
      <c r="A3" s="67" t="s">
        <v>11</v>
      </c>
      <c r="B3" s="167" t="s">
        <v>28</v>
      </c>
      <c r="C3" s="167"/>
      <c r="D3" s="68" t="s">
        <v>199</v>
      </c>
    </row>
    <row r="4" spans="1:4" ht="14.25" thickBot="1" x14ac:dyDescent="0.3">
      <c r="A4" s="161" t="s">
        <v>37</v>
      </c>
      <c r="B4" s="162"/>
      <c r="C4" s="162"/>
      <c r="D4" s="162"/>
    </row>
    <row r="5" spans="1:4" ht="14.25" thickBot="1" x14ac:dyDescent="0.3">
      <c r="A5" s="161" t="s">
        <v>38</v>
      </c>
      <c r="B5" s="162"/>
      <c r="C5" s="162"/>
      <c r="D5" s="162"/>
    </row>
    <row r="6" spans="1:4" ht="14.25" thickBot="1" x14ac:dyDescent="0.3">
      <c r="A6" s="69" t="s">
        <v>39</v>
      </c>
      <c r="B6" s="70" t="s">
        <v>40</v>
      </c>
      <c r="C6" s="71" t="s">
        <v>41</v>
      </c>
      <c r="D6" s="72" t="s">
        <v>151</v>
      </c>
    </row>
    <row r="7" spans="1:4" x14ac:dyDescent="0.25">
      <c r="A7" s="73" t="s">
        <v>11</v>
      </c>
      <c r="B7" s="74" t="s">
        <v>42</v>
      </c>
      <c r="C7" s="75">
        <v>8.3299999999999999E-2</v>
      </c>
      <c r="D7" s="76" t="s">
        <v>152</v>
      </c>
    </row>
    <row r="8" spans="1:4" x14ac:dyDescent="0.25">
      <c r="A8" s="77" t="s">
        <v>13</v>
      </c>
      <c r="B8" s="78" t="s">
        <v>43</v>
      </c>
      <c r="C8" s="79">
        <v>0.121</v>
      </c>
      <c r="D8" s="80" t="s">
        <v>153</v>
      </c>
    </row>
    <row r="9" spans="1:4" ht="27.75" thickBot="1" x14ac:dyDescent="0.3">
      <c r="A9" s="81" t="s">
        <v>45</v>
      </c>
      <c r="B9" s="82" t="s">
        <v>46</v>
      </c>
      <c r="C9" s="83">
        <v>7.3099999999999998E-2</v>
      </c>
      <c r="D9" s="84" t="s">
        <v>154</v>
      </c>
    </row>
    <row r="10" spans="1:4" ht="14.25" thickBot="1" x14ac:dyDescent="0.3">
      <c r="A10" s="170" t="s">
        <v>50</v>
      </c>
      <c r="B10" s="171"/>
      <c r="C10" s="171"/>
      <c r="D10" s="171"/>
    </row>
    <row r="11" spans="1:4" ht="14.25" thickBot="1" x14ac:dyDescent="0.3">
      <c r="A11" s="69" t="s">
        <v>51</v>
      </c>
      <c r="B11" s="87" t="s">
        <v>52</v>
      </c>
      <c r="C11" s="71" t="s">
        <v>41</v>
      </c>
      <c r="D11" s="72" t="s">
        <v>151</v>
      </c>
    </row>
    <row r="12" spans="1:4" x14ac:dyDescent="0.25">
      <c r="A12" s="88" t="s">
        <v>11</v>
      </c>
      <c r="B12" s="89" t="s">
        <v>155</v>
      </c>
      <c r="C12" s="90">
        <v>0.2</v>
      </c>
      <c r="D12" s="80" t="s">
        <v>156</v>
      </c>
    </row>
    <row r="13" spans="1:4" x14ac:dyDescent="0.25">
      <c r="A13" s="88" t="s">
        <v>89</v>
      </c>
      <c r="B13" s="89" t="s">
        <v>157</v>
      </c>
      <c r="C13" s="90">
        <v>2.5000000000000001E-2</v>
      </c>
      <c r="D13" s="80" t="s">
        <v>158</v>
      </c>
    </row>
    <row r="14" spans="1:4" ht="40.5" x14ac:dyDescent="0.25">
      <c r="A14" s="88" t="s">
        <v>45</v>
      </c>
      <c r="B14" s="89" t="s">
        <v>159</v>
      </c>
      <c r="C14" s="90">
        <v>0.03</v>
      </c>
      <c r="D14" s="91" t="s">
        <v>160</v>
      </c>
    </row>
    <row r="15" spans="1:4" x14ac:dyDescent="0.25">
      <c r="A15" s="88" t="s">
        <v>18</v>
      </c>
      <c r="B15" s="89" t="s">
        <v>161</v>
      </c>
      <c r="C15" s="90">
        <v>1.4999999999999999E-2</v>
      </c>
      <c r="D15" s="80" t="s">
        <v>162</v>
      </c>
    </row>
    <row r="16" spans="1:4" x14ac:dyDescent="0.25">
      <c r="A16" s="88" t="s">
        <v>72</v>
      </c>
      <c r="B16" s="89" t="s">
        <v>163</v>
      </c>
      <c r="C16" s="90">
        <v>0.01</v>
      </c>
      <c r="D16" s="92" t="s">
        <v>164</v>
      </c>
    </row>
    <row r="17" spans="1:4" x14ac:dyDescent="0.25">
      <c r="A17" s="88" t="s">
        <v>94</v>
      </c>
      <c r="B17" s="89" t="s">
        <v>165</v>
      </c>
      <c r="C17" s="90">
        <v>6.0000000000000001E-3</v>
      </c>
      <c r="D17" s="80" t="s">
        <v>166</v>
      </c>
    </row>
    <row r="18" spans="1:4" x14ac:dyDescent="0.25">
      <c r="A18" s="77" t="s">
        <v>74</v>
      </c>
      <c r="B18" s="89" t="s">
        <v>60</v>
      </c>
      <c r="C18" s="90">
        <v>2E-3</v>
      </c>
      <c r="D18" s="80" t="s">
        <v>167</v>
      </c>
    </row>
    <row r="19" spans="1:4" ht="14.25" thickBot="1" x14ac:dyDescent="0.3">
      <c r="A19" s="77" t="s">
        <v>168</v>
      </c>
      <c r="B19" s="89" t="s">
        <v>61</v>
      </c>
      <c r="C19" s="90">
        <v>0.08</v>
      </c>
      <c r="D19" s="80" t="s">
        <v>169</v>
      </c>
    </row>
    <row r="20" spans="1:4" ht="14.25" thickBot="1" x14ac:dyDescent="0.3">
      <c r="A20" s="161" t="s">
        <v>65</v>
      </c>
      <c r="B20" s="162"/>
      <c r="C20" s="162"/>
      <c r="D20" s="162"/>
    </row>
    <row r="21" spans="1:4" ht="14.25" thickBot="1" x14ac:dyDescent="0.3">
      <c r="A21" s="69" t="s">
        <v>66</v>
      </c>
      <c r="B21" s="164" t="s">
        <v>67</v>
      </c>
      <c r="C21" s="165"/>
      <c r="D21" s="72" t="s">
        <v>151</v>
      </c>
    </row>
    <row r="22" spans="1:4" x14ac:dyDescent="0.25">
      <c r="A22" s="93" t="s">
        <v>11</v>
      </c>
      <c r="B22" s="166" t="s">
        <v>68</v>
      </c>
      <c r="C22" s="167"/>
      <c r="D22" s="68" t="s">
        <v>205</v>
      </c>
    </row>
    <row r="23" spans="1:4" x14ac:dyDescent="0.25">
      <c r="A23" s="94" t="s">
        <v>13</v>
      </c>
      <c r="B23" s="168" t="s">
        <v>69</v>
      </c>
      <c r="C23" s="169"/>
      <c r="D23" s="68" t="s">
        <v>170</v>
      </c>
    </row>
    <row r="24" spans="1:4" x14ac:dyDescent="0.25">
      <c r="A24" s="94" t="s">
        <v>45</v>
      </c>
      <c r="B24" s="95" t="s">
        <v>171</v>
      </c>
      <c r="C24" s="96"/>
      <c r="D24" s="68" t="s">
        <v>172</v>
      </c>
    </row>
    <row r="25" spans="1:4" x14ac:dyDescent="0.25">
      <c r="A25" s="94" t="s">
        <v>30</v>
      </c>
      <c r="B25" s="97" t="s">
        <v>173</v>
      </c>
      <c r="C25" s="96"/>
      <c r="D25" s="68" t="s">
        <v>174</v>
      </c>
    </row>
    <row r="26" spans="1:4" ht="14.25" thickBot="1" x14ac:dyDescent="0.3">
      <c r="A26" s="93" t="s">
        <v>72</v>
      </c>
      <c r="B26" s="166" t="s">
        <v>73</v>
      </c>
      <c r="C26" s="167"/>
      <c r="D26" s="68" t="s">
        <v>175</v>
      </c>
    </row>
    <row r="27" spans="1:4" ht="14.25" thickBot="1" x14ac:dyDescent="0.3">
      <c r="A27" s="161" t="s">
        <v>84</v>
      </c>
      <c r="B27" s="162"/>
      <c r="C27" s="162"/>
      <c r="D27" s="162"/>
    </row>
    <row r="28" spans="1:4" ht="14.25" thickBot="1" x14ac:dyDescent="0.3">
      <c r="A28" s="98">
        <v>3</v>
      </c>
      <c r="B28" s="87" t="s">
        <v>85</v>
      </c>
      <c r="C28" s="99" t="s">
        <v>86</v>
      </c>
      <c r="D28" s="100" t="s">
        <v>151</v>
      </c>
    </row>
    <row r="29" spans="1:4" ht="14.25" thickBot="1" x14ac:dyDescent="0.3">
      <c r="A29" s="101" t="s">
        <v>87</v>
      </c>
      <c r="B29" s="102" t="s">
        <v>88</v>
      </c>
      <c r="C29" s="103">
        <v>4.1999999999999997E-3</v>
      </c>
      <c r="D29" s="104" t="s">
        <v>176</v>
      </c>
    </row>
    <row r="30" spans="1:4" ht="14.25" thickBot="1" x14ac:dyDescent="0.3">
      <c r="A30" s="101" t="s">
        <v>89</v>
      </c>
      <c r="B30" s="102" t="s">
        <v>90</v>
      </c>
      <c r="C30" s="103">
        <f>8%*C29</f>
        <v>3.3599999999999998E-4</v>
      </c>
      <c r="D30" s="105" t="s">
        <v>177</v>
      </c>
    </row>
    <row r="31" spans="1:4" ht="14.25" thickBot="1" x14ac:dyDescent="0.3">
      <c r="A31" s="101" t="s">
        <v>18</v>
      </c>
      <c r="B31" s="102" t="s">
        <v>92</v>
      </c>
      <c r="C31" s="103">
        <v>1.9400000000000001E-2</v>
      </c>
      <c r="D31" s="106" t="s">
        <v>178</v>
      </c>
    </row>
    <row r="32" spans="1:4" ht="27.75" thickBot="1" x14ac:dyDescent="0.3">
      <c r="A32" s="101" t="s">
        <v>72</v>
      </c>
      <c r="B32" s="102" t="s">
        <v>93</v>
      </c>
      <c r="C32" s="103">
        <f>1*36.8%*C31</f>
        <v>7.1392000000000001E-3</v>
      </c>
      <c r="D32" s="80" t="s">
        <v>179</v>
      </c>
    </row>
    <row r="33" spans="1:4" ht="14.25" thickBot="1" x14ac:dyDescent="0.3">
      <c r="A33" s="101" t="s">
        <v>94</v>
      </c>
      <c r="B33" s="102" t="s">
        <v>180</v>
      </c>
      <c r="C33" s="107">
        <v>0.04</v>
      </c>
      <c r="D33" s="108" t="s">
        <v>181</v>
      </c>
    </row>
    <row r="34" spans="1:4" ht="14.25" thickBot="1" x14ac:dyDescent="0.3">
      <c r="A34" s="161" t="s">
        <v>97</v>
      </c>
      <c r="B34" s="162"/>
      <c r="C34" s="162"/>
      <c r="D34" s="162"/>
    </row>
    <row r="35" spans="1:4" ht="14.25" thickBot="1" x14ac:dyDescent="0.3">
      <c r="A35" s="98" t="s">
        <v>99</v>
      </c>
      <c r="B35" s="85" t="s">
        <v>100</v>
      </c>
      <c r="C35" s="98" t="s">
        <v>86</v>
      </c>
      <c r="D35" s="109" t="s">
        <v>151</v>
      </c>
    </row>
    <row r="36" spans="1:4" ht="42.75" thickBot="1" x14ac:dyDescent="0.3">
      <c r="A36" s="101" t="s">
        <v>87</v>
      </c>
      <c r="B36" s="102" t="s">
        <v>101</v>
      </c>
      <c r="C36" s="110">
        <v>0</v>
      </c>
      <c r="D36" s="111" t="s">
        <v>197</v>
      </c>
    </row>
    <row r="37" spans="1:4" ht="14.25" thickBot="1" x14ac:dyDescent="0.3">
      <c r="A37" s="101" t="s">
        <v>89</v>
      </c>
      <c r="B37" s="102" t="s">
        <v>182</v>
      </c>
      <c r="C37" s="112">
        <v>2.8E-3</v>
      </c>
      <c r="D37" s="113" t="s">
        <v>183</v>
      </c>
    </row>
    <row r="38" spans="1:4" ht="14.25" thickBot="1" x14ac:dyDescent="0.3">
      <c r="A38" s="101" t="s">
        <v>45</v>
      </c>
      <c r="B38" s="102" t="s">
        <v>103</v>
      </c>
      <c r="C38" s="112">
        <v>8.0000000000000004E-4</v>
      </c>
      <c r="D38" s="113" t="s">
        <v>184</v>
      </c>
    </row>
    <row r="39" spans="1:4" ht="27.75" thickBot="1" x14ac:dyDescent="0.3">
      <c r="A39" s="101" t="s">
        <v>18</v>
      </c>
      <c r="B39" s="102" t="s">
        <v>104</v>
      </c>
      <c r="C39" s="112">
        <v>4.1999999999999997E-3</v>
      </c>
      <c r="D39" s="114" t="s">
        <v>185</v>
      </c>
    </row>
    <row r="40" spans="1:4" ht="14.25" thickBot="1" x14ac:dyDescent="0.3">
      <c r="A40" s="101" t="s">
        <v>72</v>
      </c>
      <c r="B40" s="102" t="s">
        <v>186</v>
      </c>
      <c r="C40" s="112">
        <v>2.0000000000000001E-4</v>
      </c>
      <c r="D40" s="113" t="s">
        <v>187</v>
      </c>
    </row>
    <row r="41" spans="1:4" ht="27.75" thickBot="1" x14ac:dyDescent="0.3">
      <c r="A41" s="101" t="s">
        <v>94</v>
      </c>
      <c r="B41" s="102" t="s">
        <v>188</v>
      </c>
      <c r="C41" s="112">
        <f>5/30/12</f>
        <v>1.3888888888888888E-2</v>
      </c>
      <c r="D41" s="115" t="s">
        <v>189</v>
      </c>
    </row>
    <row r="42" spans="1:4" ht="14.25" thickBot="1" x14ac:dyDescent="0.3">
      <c r="A42" s="101" t="s">
        <v>74</v>
      </c>
      <c r="B42" s="102" t="s">
        <v>133</v>
      </c>
      <c r="C42" s="116"/>
      <c r="D42" s="117"/>
    </row>
    <row r="43" spans="1:4" ht="14.25" thickBot="1" x14ac:dyDescent="0.3"/>
    <row r="44" spans="1:4" ht="14.25" thickBot="1" x14ac:dyDescent="0.3">
      <c r="A44" s="161" t="s">
        <v>117</v>
      </c>
      <c r="B44" s="162"/>
      <c r="C44" s="162"/>
      <c r="D44" s="163"/>
    </row>
    <row r="45" spans="1:4" ht="27.75" thickBot="1" x14ac:dyDescent="0.3">
      <c r="A45" s="98">
        <v>6</v>
      </c>
      <c r="B45" s="118" t="s">
        <v>118</v>
      </c>
      <c r="C45" s="86" t="s">
        <v>190</v>
      </c>
      <c r="D45" s="119" t="s">
        <v>82</v>
      </c>
    </row>
    <row r="46" spans="1:4" ht="14.25" thickBot="1" x14ac:dyDescent="0.3">
      <c r="A46" s="101" t="s">
        <v>87</v>
      </c>
      <c r="B46" s="120" t="s">
        <v>119</v>
      </c>
      <c r="C46" s="121">
        <v>0.05</v>
      </c>
      <c r="D46" s="105" t="s">
        <v>191</v>
      </c>
    </row>
    <row r="47" spans="1:4" ht="14.25" thickBot="1" x14ac:dyDescent="0.3">
      <c r="A47" s="101" t="s">
        <v>89</v>
      </c>
      <c r="B47" s="120" t="s">
        <v>120</v>
      </c>
      <c r="C47" s="112">
        <v>4.3799999999999999E-2</v>
      </c>
      <c r="D47" s="105" t="s">
        <v>192</v>
      </c>
    </row>
    <row r="48" spans="1:4" ht="14.25" thickBot="1" x14ac:dyDescent="0.3">
      <c r="A48" s="101" t="s">
        <v>45</v>
      </c>
      <c r="B48" s="120" t="s">
        <v>121</v>
      </c>
      <c r="C48" s="112"/>
      <c r="D48" s="122"/>
    </row>
    <row r="49" spans="1:4" ht="41.25" thickBot="1" x14ac:dyDescent="0.3">
      <c r="A49" s="101"/>
      <c r="B49" s="120" t="s">
        <v>193</v>
      </c>
      <c r="C49" s="112">
        <f>7.6%+1.65%</f>
        <v>9.2499999999999999E-2</v>
      </c>
      <c r="D49" s="123" t="s">
        <v>194</v>
      </c>
    </row>
    <row r="50" spans="1:4" ht="14.25" thickBot="1" x14ac:dyDescent="0.3">
      <c r="A50" s="101"/>
      <c r="B50" s="120" t="s">
        <v>195</v>
      </c>
      <c r="C50" s="121">
        <v>0.05</v>
      </c>
      <c r="D50" s="124" t="s">
        <v>196</v>
      </c>
    </row>
  </sheetData>
  <mergeCells count="14">
    <mergeCell ref="A10:D10"/>
    <mergeCell ref="A1:D1"/>
    <mergeCell ref="B2:C2"/>
    <mergeCell ref="B3:C3"/>
    <mergeCell ref="A4:D4"/>
    <mergeCell ref="A5:D5"/>
    <mergeCell ref="A34:D34"/>
    <mergeCell ref="A44:D44"/>
    <mergeCell ref="A20:D20"/>
    <mergeCell ref="B21:C21"/>
    <mergeCell ref="B22:C22"/>
    <mergeCell ref="B23:C23"/>
    <mergeCell ref="B26:C26"/>
    <mergeCell ref="A27:D27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Quadro Geral</vt:lpstr>
      <vt:lpstr>Apoio Administrativo</vt:lpstr>
      <vt:lpstr>Certificação</vt:lpstr>
      <vt:lpstr>Memória de Calculo</vt:lpstr>
    </vt:vector>
  </TitlesOfParts>
  <Company>MEC - Ministerio da Educacao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Guilherme Rodrigues Oliveira (SE/SAA/RCS Tecnologia)</dc:creator>
  <cp:lastModifiedBy>Esrom Goncalves Rodrigues (SGA/CGAL/MEC)</cp:lastModifiedBy>
  <dcterms:created xsi:type="dcterms:W3CDTF">2025-09-09T20:10:55Z</dcterms:created>
  <dcterms:modified xsi:type="dcterms:W3CDTF">2026-06-18T20:29:15Z</dcterms:modified>
</cp:coreProperties>
</file>